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8960" windowHeight="12210" tabRatio="913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hamematakan'!$A$1:$G$95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4" i="26"/>
  <c r="C34"/>
  <c r="G62" i="27" l="1"/>
  <c r="G61"/>
  <c r="G59"/>
  <c r="E61" i="26"/>
  <c r="E60"/>
  <c r="E58"/>
  <c r="G23" i="27" l="1"/>
  <c r="G21"/>
  <c r="E23" i="26"/>
  <c r="E22"/>
  <c r="E21"/>
  <c r="D18"/>
  <c r="D6" s="1"/>
  <c r="C6"/>
  <c r="G89" i="27"/>
  <c r="G88"/>
  <c r="D87"/>
  <c r="C87"/>
  <c r="G86"/>
  <c r="G85"/>
  <c r="D84"/>
  <c r="C84"/>
  <c r="G83"/>
  <c r="G82"/>
  <c r="G81"/>
  <c r="G80"/>
  <c r="D79"/>
  <c r="C79"/>
  <c r="G78"/>
  <c r="G77"/>
  <c r="G76"/>
  <c r="G75"/>
  <c r="G74"/>
  <c r="G73"/>
  <c r="G72"/>
  <c r="D71"/>
  <c r="C71"/>
  <c r="G69"/>
  <c r="G68"/>
  <c r="G67"/>
  <c r="G66"/>
  <c r="G65"/>
  <c r="G64"/>
  <c r="D63"/>
  <c r="C63"/>
  <c r="G60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D35"/>
  <c r="D25" s="1"/>
  <c r="C35"/>
  <c r="C25" s="1"/>
  <c r="G34"/>
  <c r="G33"/>
  <c r="G32"/>
  <c r="G31"/>
  <c r="G30"/>
  <c r="G29"/>
  <c r="G28"/>
  <c r="G27"/>
  <c r="G26"/>
  <c r="G22"/>
  <c r="G20"/>
  <c r="G19"/>
  <c r="G18"/>
  <c r="G17"/>
  <c r="G16"/>
  <c r="G15"/>
  <c r="G13"/>
  <c r="G12"/>
  <c r="G11"/>
  <c r="G10"/>
  <c r="G9"/>
  <c r="G8"/>
  <c r="D7"/>
  <c r="C7"/>
  <c r="G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E18" l="1"/>
  <c r="G84" i="27"/>
  <c r="C70"/>
  <c r="C24" s="1"/>
  <c r="C90" s="1"/>
  <c r="D70"/>
  <c r="D24" s="1"/>
  <c r="D90" s="1"/>
  <c r="E24" i="26"/>
  <c r="G87" i="27"/>
  <c r="G79"/>
  <c r="G35"/>
  <c r="G63"/>
  <c r="G71"/>
  <c r="G25"/>
  <c r="C68" i="26"/>
  <c r="E34"/>
  <c r="D68"/>
  <c r="E6"/>
  <c r="G7" i="27"/>
  <c r="E68" i="26" l="1"/>
  <c r="G70" i="27"/>
  <c r="G24"/>
  <c r="G90"/>
</calcChain>
</file>

<file path=xl/sharedStrings.xml><?xml version="1.0" encoding="utf-8"?>
<sst xmlns="http://schemas.openxmlformats.org/spreadsheetml/2006/main" count="169" uniqueCount="112">
  <si>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</si>
  <si>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</si>
  <si>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</si>
  <si>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</si>
  <si>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</si>
  <si>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</si>
  <si>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</si>
  <si>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</si>
  <si>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</si>
  <si>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</si>
  <si>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</si>
  <si>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</si>
  <si>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</si>
  <si>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</si>
  <si>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</si>
  <si>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</si>
  <si>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</si>
  <si>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</si>
  <si>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</si>
  <si>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</si>
  <si>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</si>
  <si>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</si>
  <si>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</si>
  <si>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</si>
  <si>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</si>
  <si>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</si>
  <si>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</si>
  <si>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</si>
  <si>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</si>
  <si>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</si>
  <si>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</si>
  <si>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</si>
  <si>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</si>
  <si>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</si>
  <si>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</si>
  <si>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</si>
  <si>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</si>
  <si>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</si>
  <si>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</si>
  <si>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</si>
  <si>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</si>
  <si>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</si>
  <si>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</si>
  <si>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</si>
  <si>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</si>
  <si>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</si>
  <si>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</si>
  <si>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</si>
  <si>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</si>
  <si>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</si>
  <si>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</si>
  <si>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</si>
  <si>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</si>
  <si>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</si>
  <si>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</si>
  <si>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</si>
  <si>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</si>
  <si>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</si>
  <si>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</si>
  <si>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</si>
  <si>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</si>
  <si>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</si>
  <si>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</si>
  <si>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</si>
  <si>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</si>
  <si>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</si>
  <si>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</si>
  <si>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</si>
  <si>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</si>
  <si>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</si>
  <si>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</si>
  <si>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</si>
  <si>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</si>
  <si>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</si>
  <si>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</si>
  <si>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</si>
  <si>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</si>
  <si>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</si>
  <si>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</si>
  <si>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</si>
  <si>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</si>
  <si>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</si>
  <si>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</si>
  <si>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</si>
  <si>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</si>
  <si>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</si>
  <si>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</si>
  <si>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</si>
  <si>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</si>
  <si>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</si>
  <si>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</si>
  <si>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</si>
  <si>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</si>
  <si>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</si>
  <si>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</si>
  <si>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</si>
  <si>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</si>
  <si>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</si>
  <si>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</si>
  <si>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</si>
  <si>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</si>
  <si>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</si>
  <si>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</si>
  <si>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</si>
  <si>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</si>
  <si>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</si>
  <si>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հ. 186 հիմնական դպրոց» ՊՈԱԿ-ի </t>
  </si>
  <si>
    <t>Այլ եկամուտներից</t>
  </si>
  <si>
    <t>Վնասի փոխհատուցման գծով</t>
  </si>
  <si>
    <t>Այլ մուտքեր /թղթի թափոն, մետաղի ջարդոն և այլն/</t>
  </si>
  <si>
    <t xml:space="preserve">                        2018թ 3-րդ եռամսյակ</t>
  </si>
  <si>
    <t xml:space="preserve">«Երևանի հ. 186 հիմնական դպրոց» ՊՈԱԿ-ի    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</si>
</sst>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5" fillId="0" borderId="0"/>
  </cellStyleXfs>
  <cellXfs count="78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6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166" fontId="2" fillId="0" borderId="0" xfId="1" applyNumberFormat="1" applyFont="1" applyAlignment="1" applyProtection="1">
      <alignment vertical="center"/>
    </xf>
    <xf numFmtId="166" fontId="29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9" fillId="0" borderId="0" xfId="1" applyFont="1" applyAlignment="1" applyProtection="1">
      <alignment horizontal="left" vertical="center"/>
    </xf>
    <xf numFmtId="0" fontId="29" fillId="0" borderId="0" xfId="1" applyFont="1" applyAlignment="1" applyProtection="1">
      <alignment vertical="center"/>
    </xf>
    <xf numFmtId="0" fontId="26" fillId="0" borderId="0" xfId="44" applyFont="1" applyAlignment="1" applyProtection="1">
      <alignment horizontal="left" vertical="center"/>
    </xf>
    <xf numFmtId="0" fontId="26" fillId="0" borderId="0" xfId="44" applyFont="1" applyAlignment="1" applyProtection="1">
      <alignment vertical="center"/>
    </xf>
    <xf numFmtId="0" fontId="29" fillId="0" borderId="0" xfId="1" applyFont="1" applyAlignment="1" applyProtection="1">
      <alignment horizontal="left" vertical="center" wrapText="1"/>
    </xf>
    <xf numFmtId="0" fontId="29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1" fontId="25" fillId="0" borderId="0" xfId="1" applyNumberFormat="1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1" fontId="33" fillId="0" borderId="2" xfId="0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" fontId="23" fillId="0" borderId="1" xfId="44" applyNumberFormat="1" applyFont="1" applyBorder="1" applyAlignment="1" applyProtection="1">
      <alignment horizontal="center" vertical="center"/>
    </xf>
    <xf numFmtId="1" fontId="2" fillId="0" borderId="1" xfId="44" applyNumberFormat="1" applyFont="1" applyBorder="1" applyAlignment="1" applyProtection="1">
      <alignment horizontal="center" vertical="center"/>
    </xf>
    <xf numFmtId="1" fontId="29" fillId="0" borderId="0" xfId="1" applyNumberFormat="1" applyFont="1" applyAlignment="1" applyProtection="1">
      <alignment horizontal="left" vertical="center"/>
    </xf>
    <xf numFmtId="166" fontId="28" fillId="0" borderId="1" xfId="44" applyNumberFormat="1" applyFont="1" applyBorder="1" applyAlignment="1" applyProtection="1">
      <alignment horizontal="center" vertical="center"/>
    </xf>
    <xf numFmtId="1" fontId="28" fillId="0" borderId="1" xfId="44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left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9" fillId="0" borderId="0" xfId="1" applyNumberFormat="1" applyFont="1" applyAlignment="1" applyProtection="1">
      <alignment horizontal="left" vertical="center"/>
    </xf>
    <xf numFmtId="2" fontId="29" fillId="0" borderId="0" xfId="1" applyNumberFormat="1" applyFont="1" applyAlignment="1" applyProtection="1">
      <alignment vertical="center"/>
    </xf>
    <xf numFmtId="0" fontId="26" fillId="0" borderId="0" xfId="1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167" fontId="28" fillId="24" borderId="1" xfId="44" applyNumberFormat="1" applyFont="1" applyFill="1" applyBorder="1" applyAlignment="1" applyProtection="1">
      <alignment horizontal="left" vertical="center" wrapText="1"/>
    </xf>
    <xf numFmtId="0" fontId="26" fillId="0" borderId="0" xfId="1" applyFont="1" applyAlignment="1" applyProtection="1">
      <alignment horizontal="left"/>
    </xf>
    <xf numFmtId="0" fontId="26" fillId="0" borderId="0" xfId="1" applyFont="1" applyProtection="1"/>
    <xf numFmtId="0" fontId="24" fillId="0" borderId="0" xfId="1" applyFont="1" applyProtection="1"/>
    <xf numFmtId="0" fontId="23" fillId="0" borderId="0" xfId="44" applyNumberFormat="1" applyFont="1" applyBorder="1" applyAlignment="1" applyProtection="1">
      <alignment horizontal="center" vertical="center"/>
    </xf>
    <xf numFmtId="167" fontId="23" fillId="0" borderId="0" xfId="44" applyNumberFormat="1" applyFont="1" applyBorder="1" applyAlignment="1" applyProtection="1">
      <alignment horizontal="left" vertical="center" wrapText="1"/>
    </xf>
    <xf numFmtId="1" fontId="2" fillId="0" borderId="0" xfId="1" applyNumberFormat="1" applyFont="1" applyBorder="1" applyAlignment="1" applyProtection="1">
      <alignment vertical="center"/>
    </xf>
    <xf numFmtId="1" fontId="2" fillId="0" borderId="0" xfId="1" applyNumberFormat="1" applyFont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view="pageBreakPreview" zoomScaleSheetLayoutView="100" workbookViewId="0">
      <selection activeCell="F3" sqref="F3"/>
    </sheetView>
  </sheetViews>
  <sheetFormatPr defaultRowHeight="13.5"/>
  <cols>
    <col min="1" max="1" width="5.140625" style="3" customWidth="1"/>
    <col min="2" max="2" width="50" style="4" customWidth="1"/>
    <col min="3" max="3" width="17.7109375" style="4" customWidth="1"/>
    <col min="4" max="4" width="16.140625" style="4" customWidth="1"/>
    <col min="5" max="5" width="18" style="4" customWidth="1"/>
    <col min="6" max="16384" width="9.140625" style="4"/>
  </cols>
  <sheetData>
    <row r="1" spans="1:7" ht="16.5" customHeight="1">
      <c r="A1" s="75" t="s">
        <v>76</v>
      </c>
      <c r="B1" s="75"/>
      <c r="C1" s="75"/>
      <c r="D1" s="75"/>
      <c r="E1" s="75"/>
    </row>
    <row r="2" spans="1:7" s="2" customFormat="1" ht="25.5" customHeight="1">
      <c r="A2" s="76" t="s">
        <v>106</v>
      </c>
      <c r="B2" s="76"/>
      <c r="C2" s="76"/>
      <c r="D2" s="76"/>
      <c r="E2" s="76"/>
      <c r="F2" s="21"/>
    </row>
    <row r="3" spans="1:7" ht="47.25" customHeight="1">
      <c r="A3" s="77" t="s">
        <v>69</v>
      </c>
      <c r="B3" s="77"/>
      <c r="C3" s="77"/>
      <c r="D3" s="77"/>
      <c r="E3" s="77"/>
      <c r="F3" s="22"/>
      <c r="G3" s="22"/>
    </row>
    <row r="4" spans="1:7">
      <c r="B4" s="4" t="s">
        <v>110</v>
      </c>
      <c r="E4" s="5" t="s">
        <v>3</v>
      </c>
    </row>
    <row r="5" spans="1:7" s="2" customFormat="1" ht="64.5" customHeight="1">
      <c r="A5" s="23" t="s">
        <v>0</v>
      </c>
      <c r="B5" s="24" t="s">
        <v>4</v>
      </c>
      <c r="C5" s="25" t="s">
        <v>71</v>
      </c>
      <c r="D5" s="25" t="s">
        <v>70</v>
      </c>
      <c r="E5" s="26" t="s">
        <v>5</v>
      </c>
    </row>
    <row r="6" spans="1:7" ht="31.5" customHeight="1">
      <c r="A6" s="27" t="s">
        <v>6</v>
      </c>
      <c r="B6" s="6" t="s">
        <v>7</v>
      </c>
      <c r="C6" s="28">
        <f>SUM(C7,C11:C18,C21:C23)</f>
        <v>100317.2</v>
      </c>
      <c r="D6" s="28">
        <f>SUM(D7,D11:D18,D21:D23)</f>
        <v>100253.3</v>
      </c>
      <c r="E6" s="28">
        <f t="shared" ref="E6:E68" si="0">D6-C6</f>
        <v>-63.899999999994179</v>
      </c>
    </row>
    <row r="7" spans="1:7" ht="18.75" customHeight="1">
      <c r="A7" s="29">
        <v>1</v>
      </c>
      <c r="B7" s="14" t="s">
        <v>77</v>
      </c>
      <c r="C7" s="19">
        <v>99873.3</v>
      </c>
      <c r="D7" s="19">
        <v>99873.3</v>
      </c>
      <c r="E7" s="19">
        <f t="shared" si="0"/>
        <v>0</v>
      </c>
      <c r="F7" s="30"/>
    </row>
    <row r="8" spans="1:7" s="32" customFormat="1" ht="18" customHeight="1">
      <c r="A8" s="31">
        <v>1.1000000000000001</v>
      </c>
      <c r="B8" s="16" t="s">
        <v>78</v>
      </c>
      <c r="C8" s="31">
        <v>19633.8</v>
      </c>
      <c r="D8" s="31">
        <v>19633.8</v>
      </c>
      <c r="E8" s="31">
        <f t="shared" si="0"/>
        <v>0</v>
      </c>
    </row>
    <row r="9" spans="1:7" s="32" customFormat="1" ht="18.75" hidden="1" customHeight="1">
      <c r="A9" s="31">
        <v>1.2</v>
      </c>
      <c r="B9" s="16" t="s">
        <v>79</v>
      </c>
      <c r="C9" s="31"/>
      <c r="D9" s="31"/>
      <c r="E9" s="31">
        <f t="shared" si="0"/>
        <v>0</v>
      </c>
    </row>
    <row r="10" spans="1:7" s="32" customFormat="1" ht="18" customHeight="1">
      <c r="A10" s="31">
        <v>1.2</v>
      </c>
      <c r="B10" s="16" t="s">
        <v>80</v>
      </c>
      <c r="C10" s="31">
        <v>174.6</v>
      </c>
      <c r="D10" s="31"/>
      <c r="E10" s="31">
        <f t="shared" si="0"/>
        <v>-174.6</v>
      </c>
    </row>
    <row r="11" spans="1:7" ht="18.75" hidden="1" customHeight="1">
      <c r="A11" s="29">
        <v>2</v>
      </c>
      <c r="B11" s="14" t="s">
        <v>8</v>
      </c>
      <c r="C11" s="19"/>
      <c r="D11" s="19"/>
      <c r="E11" s="19">
        <f t="shared" si="0"/>
        <v>0</v>
      </c>
    </row>
    <row r="12" spans="1:7" ht="18.75" hidden="1" customHeight="1">
      <c r="A12" s="29">
        <v>3</v>
      </c>
      <c r="B12" s="14" t="s">
        <v>81</v>
      </c>
      <c r="C12" s="15"/>
      <c r="D12" s="15"/>
      <c r="E12" s="19">
        <f t="shared" si="0"/>
        <v>0</v>
      </c>
    </row>
    <row r="13" spans="1:7" ht="18.75" customHeight="1">
      <c r="A13" s="29">
        <v>2</v>
      </c>
      <c r="B13" s="10" t="s">
        <v>9</v>
      </c>
      <c r="C13" s="15">
        <v>18</v>
      </c>
      <c r="D13" s="15">
        <v>13.3</v>
      </c>
      <c r="E13" s="19">
        <f t="shared" si="0"/>
        <v>-4.6999999999999993</v>
      </c>
    </row>
    <row r="14" spans="1:7" ht="18.75" customHeight="1">
      <c r="A14" s="29">
        <v>3</v>
      </c>
      <c r="B14" s="14" t="s">
        <v>10</v>
      </c>
      <c r="C14" s="15">
        <v>187.5</v>
      </c>
      <c r="D14" s="15">
        <v>175</v>
      </c>
      <c r="E14" s="19">
        <f t="shared" si="0"/>
        <v>-12.5</v>
      </c>
    </row>
    <row r="15" spans="1:7" ht="18.75" hidden="1" customHeight="1">
      <c r="A15" s="29">
        <v>6</v>
      </c>
      <c r="B15" s="10" t="s">
        <v>82</v>
      </c>
      <c r="C15" s="15"/>
      <c r="D15" s="15"/>
      <c r="E15" s="19">
        <f t="shared" si="0"/>
        <v>0</v>
      </c>
    </row>
    <row r="16" spans="1:7" ht="18.75" hidden="1" customHeight="1">
      <c r="A16" s="29">
        <v>7</v>
      </c>
      <c r="B16" s="10" t="s">
        <v>11</v>
      </c>
      <c r="C16" s="15"/>
      <c r="D16" s="15"/>
      <c r="E16" s="19">
        <f t="shared" si="0"/>
        <v>0</v>
      </c>
    </row>
    <row r="17" spans="1:6" ht="18" customHeight="1">
      <c r="A17" s="29">
        <v>4</v>
      </c>
      <c r="B17" s="10" t="s">
        <v>12</v>
      </c>
      <c r="C17" s="15">
        <v>195.7</v>
      </c>
      <c r="D17" s="15">
        <v>88.5</v>
      </c>
      <c r="E17" s="19">
        <f t="shared" si="0"/>
        <v>-107.19999999999999</v>
      </c>
    </row>
    <row r="18" spans="1:6" ht="18.75" hidden="1" customHeight="1">
      <c r="A18" s="29">
        <v>9</v>
      </c>
      <c r="B18" s="18" t="s">
        <v>73</v>
      </c>
      <c r="C18" s="15"/>
      <c r="D18" s="15">
        <f>SUM(D19:D20)</f>
        <v>0</v>
      </c>
      <c r="E18" s="19">
        <f t="shared" si="0"/>
        <v>0</v>
      </c>
    </row>
    <row r="19" spans="1:6" ht="18.75" hidden="1" customHeight="1">
      <c r="A19" s="19">
        <v>9.1</v>
      </c>
      <c r="B19" s="14" t="s">
        <v>74</v>
      </c>
      <c r="C19" s="15"/>
      <c r="D19" s="15"/>
      <c r="E19" s="19">
        <f t="shared" si="0"/>
        <v>0</v>
      </c>
    </row>
    <row r="20" spans="1:6" ht="18.75" hidden="1" customHeight="1">
      <c r="A20" s="19">
        <v>9.1999999999999993</v>
      </c>
      <c r="B20" s="14" t="s">
        <v>75</v>
      </c>
      <c r="C20" s="15"/>
      <c r="D20" s="15"/>
      <c r="E20" s="19">
        <f t="shared" si="0"/>
        <v>0</v>
      </c>
    </row>
    <row r="21" spans="1:6" ht="18.75" customHeight="1">
      <c r="A21" s="29">
        <v>5</v>
      </c>
      <c r="B21" s="10" t="s">
        <v>13</v>
      </c>
      <c r="C21" s="15">
        <v>30</v>
      </c>
      <c r="D21" s="15">
        <v>85.5</v>
      </c>
      <c r="E21" s="19">
        <f t="shared" si="0"/>
        <v>55.5</v>
      </c>
    </row>
    <row r="22" spans="1:6" ht="16.5" customHeight="1">
      <c r="A22" s="33">
        <v>6</v>
      </c>
      <c r="B22" s="10" t="s">
        <v>107</v>
      </c>
      <c r="C22" s="15">
        <v>12.7</v>
      </c>
      <c r="D22" s="15">
        <v>17.7</v>
      </c>
      <c r="E22" s="19">
        <f>D22-C22</f>
        <v>5</v>
      </c>
    </row>
    <row r="23" spans="1:6" ht="18.75" hidden="1" customHeight="1">
      <c r="A23" s="29">
        <v>12</v>
      </c>
      <c r="B23" s="10"/>
      <c r="C23" s="15"/>
      <c r="D23" s="15"/>
      <c r="E23" s="19">
        <f>D23-C23</f>
        <v>0</v>
      </c>
    </row>
    <row r="24" spans="1:6" ht="29.25" customHeight="1">
      <c r="A24" s="27" t="s">
        <v>14</v>
      </c>
      <c r="B24" s="6" t="s">
        <v>15</v>
      </c>
      <c r="C24" s="7">
        <f>SUM(C25,C29:C34,C38:C62,C64:C67)</f>
        <v>112300.3</v>
      </c>
      <c r="D24" s="7">
        <f>SUM(D25,D29:D34,D38:D62,D64:D67)</f>
        <v>102162.3</v>
      </c>
      <c r="E24" s="28">
        <f t="shared" si="0"/>
        <v>-10138</v>
      </c>
    </row>
    <row r="25" spans="1:6" ht="21" customHeight="1">
      <c r="A25" s="29">
        <v>1</v>
      </c>
      <c r="B25" s="10" t="s">
        <v>16</v>
      </c>
      <c r="C25" s="19">
        <v>93812.2</v>
      </c>
      <c r="D25" s="19">
        <v>91667.9</v>
      </c>
      <c r="E25" s="19">
        <f t="shared" si="0"/>
        <v>-2144.3000000000029</v>
      </c>
    </row>
    <row r="26" spans="1:6" s="32" customFormat="1" ht="21" customHeight="1">
      <c r="A26" s="34">
        <v>1.1000000000000001</v>
      </c>
      <c r="B26" s="16" t="s">
        <v>83</v>
      </c>
      <c r="C26" s="31">
        <v>10944.7</v>
      </c>
      <c r="D26" s="31">
        <v>9513.2000000000007</v>
      </c>
      <c r="E26" s="31">
        <f t="shared" si="0"/>
        <v>-1431.5</v>
      </c>
    </row>
    <row r="27" spans="1:6" s="32" customFormat="1" ht="19.5" hidden="1" customHeight="1">
      <c r="A27" s="34">
        <v>1.2</v>
      </c>
      <c r="B27" s="16" t="s">
        <v>84</v>
      </c>
      <c r="C27" s="35"/>
      <c r="D27" s="31"/>
      <c r="E27" s="31">
        <f t="shared" si="0"/>
        <v>0</v>
      </c>
    </row>
    <row r="28" spans="1:6" s="32" customFormat="1" ht="20.25" hidden="1" customHeight="1">
      <c r="A28" s="34">
        <v>1.3</v>
      </c>
      <c r="B28" s="16" t="s">
        <v>17</v>
      </c>
      <c r="C28" s="35"/>
      <c r="D28" s="31"/>
      <c r="E28" s="31">
        <f t="shared" si="0"/>
        <v>0</v>
      </c>
    </row>
    <row r="29" spans="1:6" ht="21" customHeight="1">
      <c r="A29" s="29">
        <v>2</v>
      </c>
      <c r="B29" s="14" t="s">
        <v>19</v>
      </c>
      <c r="C29" s="15">
        <v>2936.7</v>
      </c>
      <c r="D29" s="19">
        <v>2743.8</v>
      </c>
      <c r="E29" s="19">
        <f t="shared" si="0"/>
        <v>-192.89999999999964</v>
      </c>
      <c r="F29" s="36"/>
    </row>
    <row r="30" spans="1:6" ht="21" customHeight="1">
      <c r="A30" s="29">
        <v>3</v>
      </c>
      <c r="B30" s="10" t="s">
        <v>20</v>
      </c>
      <c r="C30" s="15">
        <v>1395.2</v>
      </c>
      <c r="D30" s="19">
        <v>1140.5999999999999</v>
      </c>
      <c r="E30" s="19">
        <f t="shared" si="0"/>
        <v>-254.60000000000014</v>
      </c>
    </row>
    <row r="31" spans="1:6" ht="21" customHeight="1">
      <c r="A31" s="29">
        <v>4</v>
      </c>
      <c r="B31" s="10" t="s">
        <v>21</v>
      </c>
      <c r="C31" s="15">
        <v>201.3</v>
      </c>
      <c r="D31" s="15">
        <v>155.80000000000001</v>
      </c>
      <c r="E31" s="19">
        <f t="shared" si="0"/>
        <v>-45.5</v>
      </c>
    </row>
    <row r="32" spans="1:6" ht="21" customHeight="1">
      <c r="A32" s="29">
        <v>5</v>
      </c>
      <c r="B32" s="14" t="s">
        <v>22</v>
      </c>
      <c r="C32" s="15">
        <v>230</v>
      </c>
      <c r="D32" s="19">
        <v>138.9</v>
      </c>
      <c r="E32" s="19">
        <f t="shared" si="0"/>
        <v>-91.1</v>
      </c>
    </row>
    <row r="33" spans="1:5" ht="21" customHeight="1">
      <c r="A33" s="29">
        <v>6</v>
      </c>
      <c r="B33" s="14" t="s">
        <v>23</v>
      </c>
      <c r="C33" s="15">
        <v>18</v>
      </c>
      <c r="D33" s="19">
        <v>18</v>
      </c>
      <c r="E33" s="19">
        <f t="shared" si="0"/>
        <v>0</v>
      </c>
    </row>
    <row r="34" spans="1:5" ht="21" customHeight="1">
      <c r="A34" s="29">
        <v>7</v>
      </c>
      <c r="B34" s="10" t="s">
        <v>24</v>
      </c>
      <c r="C34" s="15">
        <f>C35+C36+C37</f>
        <v>222.7</v>
      </c>
      <c r="D34" s="15">
        <f>D35+D36+D37</f>
        <v>215.1</v>
      </c>
      <c r="E34" s="19">
        <f t="shared" si="0"/>
        <v>-7.5999999999999943</v>
      </c>
    </row>
    <row r="35" spans="1:5" s="32" customFormat="1" ht="21" customHeight="1">
      <c r="A35" s="34">
        <v>7.1</v>
      </c>
      <c r="B35" s="16" t="s">
        <v>25</v>
      </c>
      <c r="C35" s="35">
        <v>107.1</v>
      </c>
      <c r="D35" s="35">
        <v>107.1</v>
      </c>
      <c r="E35" s="31">
        <f t="shared" si="0"/>
        <v>0</v>
      </c>
    </row>
    <row r="36" spans="1:5" s="32" customFormat="1" ht="21" customHeight="1">
      <c r="A36" s="34">
        <v>7.2</v>
      </c>
      <c r="B36" s="17" t="s">
        <v>26</v>
      </c>
      <c r="C36" s="35">
        <v>61.6</v>
      </c>
      <c r="D36" s="31">
        <v>54</v>
      </c>
      <c r="E36" s="31">
        <f t="shared" si="0"/>
        <v>-7.6000000000000014</v>
      </c>
    </row>
    <row r="37" spans="1:5" s="32" customFormat="1" ht="20.25" customHeight="1">
      <c r="A37" s="34">
        <v>7.3</v>
      </c>
      <c r="B37" s="17" t="s">
        <v>27</v>
      </c>
      <c r="C37" s="35">
        <v>54</v>
      </c>
      <c r="D37" s="31">
        <v>54</v>
      </c>
      <c r="E37" s="31">
        <f t="shared" si="0"/>
        <v>0</v>
      </c>
    </row>
    <row r="38" spans="1:5" s="32" customFormat="1" ht="21" hidden="1" customHeight="1">
      <c r="A38" s="29">
        <v>8</v>
      </c>
      <c r="B38" s="14" t="s">
        <v>85</v>
      </c>
      <c r="C38" s="35"/>
      <c r="D38" s="31"/>
      <c r="E38" s="31">
        <f t="shared" si="0"/>
        <v>0</v>
      </c>
    </row>
    <row r="39" spans="1:5" ht="21" hidden="1" customHeight="1">
      <c r="A39" s="29">
        <v>9</v>
      </c>
      <c r="B39" s="14" t="s">
        <v>28</v>
      </c>
      <c r="C39" s="15"/>
      <c r="D39" s="19"/>
      <c r="E39" s="19">
        <f t="shared" si="0"/>
        <v>0</v>
      </c>
    </row>
    <row r="40" spans="1:5" ht="21" customHeight="1">
      <c r="A40" s="29">
        <v>8</v>
      </c>
      <c r="B40" s="14" t="s">
        <v>29</v>
      </c>
      <c r="C40" s="15">
        <v>450</v>
      </c>
      <c r="D40" s="19">
        <v>335</v>
      </c>
      <c r="E40" s="19">
        <f t="shared" si="0"/>
        <v>-115</v>
      </c>
    </row>
    <row r="41" spans="1:5" ht="21" customHeight="1">
      <c r="A41" s="29">
        <v>9</v>
      </c>
      <c r="B41" s="14" t="s">
        <v>30</v>
      </c>
      <c r="C41" s="15">
        <v>412.5</v>
      </c>
      <c r="D41" s="19">
        <v>250</v>
      </c>
      <c r="E41" s="19">
        <f t="shared" si="0"/>
        <v>-162.5</v>
      </c>
    </row>
    <row r="42" spans="1:5" ht="21" customHeight="1">
      <c r="A42" s="29">
        <v>10</v>
      </c>
      <c r="B42" s="14" t="s">
        <v>31</v>
      </c>
      <c r="C42" s="15">
        <v>26.3</v>
      </c>
      <c r="D42" s="19"/>
      <c r="E42" s="19">
        <f t="shared" si="0"/>
        <v>-26.3</v>
      </c>
    </row>
    <row r="43" spans="1:5" ht="21" customHeight="1">
      <c r="A43" s="29">
        <v>11</v>
      </c>
      <c r="B43" s="14" t="s">
        <v>32</v>
      </c>
      <c r="C43" s="15">
        <v>75</v>
      </c>
      <c r="D43" s="19">
        <v>79.900000000000006</v>
      </c>
      <c r="E43" s="19">
        <f t="shared" si="0"/>
        <v>4.9000000000000057</v>
      </c>
    </row>
    <row r="44" spans="1:5" ht="21" customHeight="1">
      <c r="A44" s="29">
        <v>12</v>
      </c>
      <c r="B44" s="14" t="s">
        <v>18</v>
      </c>
      <c r="C44" s="15">
        <v>3562.5</v>
      </c>
      <c r="D44" s="19">
        <v>2625.4</v>
      </c>
      <c r="E44" s="19">
        <f t="shared" si="0"/>
        <v>-937.09999999999991</v>
      </c>
    </row>
    <row r="45" spans="1:5" ht="21" customHeight="1">
      <c r="A45" s="29">
        <v>13</v>
      </c>
      <c r="B45" s="14" t="s">
        <v>86</v>
      </c>
      <c r="C45" s="15">
        <v>2187</v>
      </c>
      <c r="D45" s="19">
        <v>1864.1</v>
      </c>
      <c r="E45" s="19">
        <f t="shared" si="0"/>
        <v>-322.90000000000009</v>
      </c>
    </row>
    <row r="46" spans="1:5" ht="21" customHeight="1">
      <c r="A46" s="29">
        <v>14</v>
      </c>
      <c r="B46" s="14" t="s">
        <v>33</v>
      </c>
      <c r="C46" s="19">
        <v>81</v>
      </c>
      <c r="D46" s="19">
        <v>108</v>
      </c>
      <c r="E46" s="19">
        <f t="shared" si="0"/>
        <v>27</v>
      </c>
    </row>
    <row r="47" spans="1:5" ht="19.5" customHeight="1">
      <c r="A47" s="29">
        <v>15</v>
      </c>
      <c r="B47" s="14" t="s">
        <v>34</v>
      </c>
      <c r="C47" s="19">
        <v>225</v>
      </c>
      <c r="D47" s="19">
        <v>80.8</v>
      </c>
      <c r="E47" s="19">
        <f t="shared" si="0"/>
        <v>-144.19999999999999</v>
      </c>
    </row>
    <row r="48" spans="1:5" ht="21" hidden="1" customHeight="1">
      <c r="A48" s="29">
        <v>18</v>
      </c>
      <c r="B48" s="14" t="s">
        <v>35</v>
      </c>
      <c r="C48" s="19"/>
      <c r="D48" s="19"/>
      <c r="E48" s="19">
        <f t="shared" si="0"/>
        <v>0</v>
      </c>
    </row>
    <row r="49" spans="1:5" ht="21" customHeight="1">
      <c r="A49" s="29">
        <v>16</v>
      </c>
      <c r="B49" s="14" t="s">
        <v>36</v>
      </c>
      <c r="C49" s="19">
        <v>187.5</v>
      </c>
      <c r="D49" s="19">
        <v>175</v>
      </c>
      <c r="E49" s="19">
        <f t="shared" si="0"/>
        <v>-12.5</v>
      </c>
    </row>
    <row r="50" spans="1:5" ht="21" customHeight="1">
      <c r="A50" s="29">
        <v>17</v>
      </c>
      <c r="B50" s="14" t="s">
        <v>37</v>
      </c>
      <c r="C50" s="19">
        <v>92.3</v>
      </c>
      <c r="D50" s="19">
        <v>41</v>
      </c>
      <c r="E50" s="19">
        <f t="shared" si="0"/>
        <v>-51.3</v>
      </c>
    </row>
    <row r="51" spans="1:5" ht="24.75" customHeight="1">
      <c r="A51" s="29">
        <v>18</v>
      </c>
      <c r="B51" s="9" t="s">
        <v>38</v>
      </c>
      <c r="C51" s="19">
        <v>75</v>
      </c>
      <c r="D51" s="19">
        <v>87</v>
      </c>
      <c r="E51" s="19">
        <f t="shared" si="0"/>
        <v>12</v>
      </c>
    </row>
    <row r="52" spans="1:5" ht="23.25" customHeight="1">
      <c r="A52" s="29">
        <v>19</v>
      </c>
      <c r="B52" s="9" t="s">
        <v>39</v>
      </c>
      <c r="C52" s="19">
        <v>95</v>
      </c>
      <c r="D52" s="19">
        <v>95</v>
      </c>
      <c r="E52" s="19">
        <f t="shared" si="0"/>
        <v>0</v>
      </c>
    </row>
    <row r="53" spans="1:5" ht="21" customHeight="1">
      <c r="A53" s="29">
        <v>20</v>
      </c>
      <c r="B53" s="9" t="s">
        <v>40</v>
      </c>
      <c r="C53" s="19">
        <v>2.2000000000000002</v>
      </c>
      <c r="D53" s="19">
        <v>3</v>
      </c>
      <c r="E53" s="19">
        <f t="shared" si="0"/>
        <v>0.79999999999999982</v>
      </c>
    </row>
    <row r="54" spans="1:5" ht="21" customHeight="1">
      <c r="A54" s="29">
        <v>21</v>
      </c>
      <c r="B54" s="9" t="s">
        <v>87</v>
      </c>
      <c r="C54" s="19">
        <v>27</v>
      </c>
      <c r="D54" s="19">
        <v>24</v>
      </c>
      <c r="E54" s="19">
        <f t="shared" si="0"/>
        <v>-3</v>
      </c>
    </row>
    <row r="55" spans="1:5" ht="21" customHeight="1">
      <c r="A55" s="29">
        <v>22</v>
      </c>
      <c r="B55" s="9" t="s">
        <v>41</v>
      </c>
      <c r="C55" s="19">
        <v>66.8</v>
      </c>
      <c r="D55" s="19">
        <v>42</v>
      </c>
      <c r="E55" s="19">
        <f t="shared" si="0"/>
        <v>-24.799999999999997</v>
      </c>
    </row>
    <row r="56" spans="1:5" ht="21" customHeight="1">
      <c r="A56" s="29">
        <v>23</v>
      </c>
      <c r="B56" s="9" t="s">
        <v>42</v>
      </c>
      <c r="C56" s="19">
        <v>37.5</v>
      </c>
      <c r="D56" s="19"/>
      <c r="E56" s="19">
        <f t="shared" si="0"/>
        <v>-37.5</v>
      </c>
    </row>
    <row r="57" spans="1:5" ht="21" customHeight="1">
      <c r="A57" s="29">
        <v>24</v>
      </c>
      <c r="B57" s="9" t="s">
        <v>88</v>
      </c>
      <c r="C57" s="19">
        <v>174.6</v>
      </c>
      <c r="D57" s="19"/>
      <c r="E57" s="19">
        <f t="shared" si="0"/>
        <v>-174.6</v>
      </c>
    </row>
    <row r="58" spans="1:5" ht="21.75" customHeight="1">
      <c r="A58" s="29">
        <v>25</v>
      </c>
      <c r="B58" s="14" t="s">
        <v>105</v>
      </c>
      <c r="C58" s="19">
        <v>7.7</v>
      </c>
      <c r="D58" s="19"/>
      <c r="E58" s="19">
        <f t="shared" si="0"/>
        <v>-7.7</v>
      </c>
    </row>
    <row r="59" spans="1:5" ht="21" hidden="1" customHeight="1">
      <c r="A59" s="29">
        <v>29</v>
      </c>
      <c r="B59" s="14" t="s">
        <v>43</v>
      </c>
      <c r="C59" s="19"/>
      <c r="D59" s="19"/>
      <c r="E59" s="19">
        <f t="shared" si="0"/>
        <v>0</v>
      </c>
    </row>
    <row r="60" spans="1:5" ht="22.5" customHeight="1">
      <c r="A60" s="29">
        <v>26</v>
      </c>
      <c r="B60" s="14" t="s">
        <v>108</v>
      </c>
      <c r="C60" s="19">
        <v>90</v>
      </c>
      <c r="D60" s="19">
        <v>110</v>
      </c>
      <c r="E60" s="19">
        <f>D60-C60</f>
        <v>20</v>
      </c>
    </row>
    <row r="61" spans="1:5" ht="21" hidden="1" customHeight="1">
      <c r="A61" s="29">
        <v>31</v>
      </c>
      <c r="B61" s="14"/>
      <c r="C61" s="19"/>
      <c r="D61" s="19"/>
      <c r="E61" s="19">
        <f>D61-C61</f>
        <v>0</v>
      </c>
    </row>
    <row r="62" spans="1:5" ht="21" hidden="1" customHeight="1">
      <c r="A62" s="29">
        <v>32</v>
      </c>
      <c r="B62" s="14" t="s">
        <v>44</v>
      </c>
      <c r="C62" s="19"/>
      <c r="D62" s="19"/>
      <c r="E62" s="19">
        <f t="shared" si="0"/>
        <v>0</v>
      </c>
    </row>
    <row r="63" spans="1:5" s="32" customFormat="1" ht="21" hidden="1" customHeight="1">
      <c r="A63" s="37">
        <v>32.1</v>
      </c>
      <c r="B63" s="17" t="s">
        <v>104</v>
      </c>
      <c r="C63" s="31"/>
      <c r="D63" s="31"/>
      <c r="E63" s="31">
        <f t="shared" si="0"/>
        <v>0</v>
      </c>
    </row>
    <row r="64" spans="1:5" ht="21" customHeight="1">
      <c r="A64" s="29">
        <v>27</v>
      </c>
      <c r="B64" s="18" t="s">
        <v>45</v>
      </c>
      <c r="C64" s="15"/>
      <c r="D64" s="19"/>
      <c r="E64" s="19">
        <f t="shared" si="0"/>
        <v>0</v>
      </c>
    </row>
    <row r="65" spans="1:5" ht="21" customHeight="1">
      <c r="A65" s="29">
        <v>28</v>
      </c>
      <c r="B65" s="18" t="s">
        <v>46</v>
      </c>
      <c r="C65" s="15">
        <v>85.5</v>
      </c>
      <c r="D65" s="19">
        <v>126</v>
      </c>
      <c r="E65" s="19">
        <f t="shared" si="0"/>
        <v>40.5</v>
      </c>
    </row>
    <row r="66" spans="1:5" ht="21" customHeight="1">
      <c r="A66" s="29">
        <v>29</v>
      </c>
      <c r="B66" s="14" t="s">
        <v>47</v>
      </c>
      <c r="C66" s="19"/>
      <c r="D66" s="19"/>
      <c r="E66" s="19">
        <f>D66-C66</f>
        <v>0</v>
      </c>
    </row>
    <row r="67" spans="1:5" ht="21" customHeight="1">
      <c r="A67" s="29">
        <v>30</v>
      </c>
      <c r="B67" s="14" t="s">
        <v>48</v>
      </c>
      <c r="C67" s="19">
        <v>5523.8</v>
      </c>
      <c r="D67" s="19">
        <v>36</v>
      </c>
      <c r="E67" s="19">
        <f t="shared" si="0"/>
        <v>-5487.8</v>
      </c>
    </row>
    <row r="68" spans="1:5" s="8" customFormat="1" ht="24.75" customHeight="1">
      <c r="A68" s="27"/>
      <c r="B68" s="38" t="s">
        <v>50</v>
      </c>
      <c r="C68" s="28">
        <f>C6-C24</f>
        <v>-11983.100000000006</v>
      </c>
      <c r="D68" s="28">
        <f>D6-D24</f>
        <v>-1909</v>
      </c>
      <c r="E68" s="28">
        <f t="shared" si="0"/>
        <v>10074.100000000006</v>
      </c>
    </row>
    <row r="69" spans="1:5">
      <c r="B69" s="30"/>
      <c r="C69" s="30"/>
      <c r="D69" s="30"/>
      <c r="E69" s="30"/>
    </row>
    <row r="70" spans="1:5">
      <c r="B70" s="30"/>
      <c r="C70" s="30"/>
      <c r="D70" s="30"/>
      <c r="E70" s="30"/>
    </row>
    <row r="71" spans="1:5">
      <c r="B71" s="30"/>
      <c r="C71" s="30"/>
      <c r="D71" s="30"/>
      <c r="E71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5"/>
  <sheetViews>
    <sheetView view="pageBreakPreview" zoomScaleSheetLayoutView="100" workbookViewId="0">
      <selection activeCell="B21" sqref="B21"/>
    </sheetView>
  </sheetViews>
  <sheetFormatPr defaultRowHeight="13.5"/>
  <cols>
    <col min="1" max="1" width="8.42578125" style="4" customWidth="1"/>
    <col min="2" max="2" width="62.28515625" style="4" customWidth="1"/>
    <col min="3" max="3" width="17.7109375" style="4" customWidth="1"/>
    <col min="4" max="4" width="18.140625" style="4" customWidth="1"/>
    <col min="5" max="6" width="3.7109375" style="74" hidden="1" customWidth="1"/>
    <col min="7" max="7" width="14.42578125" style="4" customWidth="1"/>
    <col min="8" max="8" width="13.140625" style="39" customWidth="1"/>
    <col min="9" max="9" width="5.85546875" style="40" customWidth="1"/>
    <col min="10" max="10" width="6.28515625" style="40" customWidth="1"/>
    <col min="11" max="11" width="7.140625" style="40" customWidth="1"/>
    <col min="12" max="12" width="8" style="40" customWidth="1"/>
    <col min="13" max="13" width="7" style="40" customWidth="1"/>
    <col min="14" max="15" width="5.85546875" style="4" customWidth="1"/>
    <col min="16" max="16384" width="9.140625" style="4"/>
  </cols>
  <sheetData>
    <row r="1" spans="1:13" ht="16.5" customHeight="1">
      <c r="A1" s="75" t="s">
        <v>89</v>
      </c>
      <c r="B1" s="75"/>
      <c r="C1" s="75"/>
      <c r="D1" s="75"/>
      <c r="E1" s="75"/>
      <c r="F1" s="75"/>
      <c r="G1" s="75"/>
    </row>
    <row r="2" spans="1:13" s="2" customFormat="1" ht="26.25" customHeight="1">
      <c r="A2" s="76" t="s">
        <v>111</v>
      </c>
      <c r="B2" s="76"/>
      <c r="C2" s="76"/>
      <c r="D2" s="76"/>
      <c r="E2" s="76"/>
      <c r="F2" s="76"/>
      <c r="G2" s="76"/>
      <c r="H2" s="41"/>
      <c r="I2" s="42"/>
      <c r="J2" s="40"/>
      <c r="K2" s="40"/>
      <c r="L2" s="40"/>
      <c r="M2" s="40"/>
    </row>
    <row r="3" spans="1:13" ht="38.25" customHeight="1">
      <c r="A3" s="77" t="s">
        <v>72</v>
      </c>
      <c r="B3" s="77"/>
      <c r="C3" s="77"/>
      <c r="D3" s="77"/>
      <c r="E3" s="77"/>
      <c r="F3" s="77"/>
      <c r="G3" s="77"/>
      <c r="H3" s="43"/>
      <c r="I3" s="44"/>
      <c r="J3" s="44"/>
      <c r="K3" s="44"/>
      <c r="L3" s="44"/>
      <c r="M3" s="44"/>
    </row>
    <row r="4" spans="1:13" s="2" customFormat="1" ht="17.25" customHeight="1">
      <c r="A4" s="45"/>
      <c r="B4" s="45"/>
      <c r="E4" s="46"/>
      <c r="F4" s="46"/>
      <c r="G4" s="47" t="s">
        <v>90</v>
      </c>
      <c r="H4" s="39"/>
      <c r="I4" s="40"/>
      <c r="J4" s="40"/>
      <c r="K4" s="40"/>
      <c r="L4" s="40"/>
      <c r="M4" s="40"/>
    </row>
    <row r="5" spans="1:13" s="2" customFormat="1" ht="61.5" customHeight="1">
      <c r="A5" s="23" t="s">
        <v>0</v>
      </c>
      <c r="B5" s="24" t="s">
        <v>4</v>
      </c>
      <c r="C5" s="25" t="s">
        <v>71</v>
      </c>
      <c r="D5" s="25" t="s">
        <v>70</v>
      </c>
      <c r="E5" s="48"/>
      <c r="F5" s="48"/>
      <c r="G5" s="26" t="s">
        <v>5</v>
      </c>
      <c r="H5" s="39"/>
      <c r="I5" s="40"/>
      <c r="J5" s="40"/>
      <c r="K5" s="40"/>
      <c r="L5" s="40"/>
      <c r="M5" s="40"/>
    </row>
    <row r="6" spans="1:13" s="2" customFormat="1" ht="41.25" customHeight="1">
      <c r="A6" s="49" t="s">
        <v>6</v>
      </c>
      <c r="B6" s="50" t="s">
        <v>51</v>
      </c>
      <c r="C6" s="51">
        <v>9873.4</v>
      </c>
      <c r="D6" s="51">
        <v>9873.4</v>
      </c>
      <c r="E6" s="52"/>
      <c r="F6" s="52"/>
      <c r="G6" s="51">
        <f t="shared" ref="G6:G71" si="0">D6-C6</f>
        <v>0</v>
      </c>
      <c r="H6" s="39"/>
      <c r="I6" s="40"/>
      <c r="J6" s="40"/>
      <c r="K6" s="40"/>
      <c r="L6" s="40"/>
      <c r="M6" s="40"/>
    </row>
    <row r="7" spans="1:13" s="2" customFormat="1" ht="34.5">
      <c r="A7" s="49" t="s">
        <v>14</v>
      </c>
      <c r="B7" s="50" t="s">
        <v>91</v>
      </c>
      <c r="C7" s="51">
        <f>SUM(C8,C12:C23)</f>
        <v>100301.90000000001</v>
      </c>
      <c r="D7" s="51">
        <f>SUM(D8,D12:D23)</f>
        <v>100244.7</v>
      </c>
      <c r="E7" s="52"/>
      <c r="F7" s="52"/>
      <c r="G7" s="51">
        <f>D7-C7</f>
        <v>-57.200000000011642</v>
      </c>
      <c r="H7" s="39"/>
      <c r="I7" s="40"/>
      <c r="J7" s="40"/>
      <c r="K7" s="40"/>
      <c r="L7" s="40"/>
      <c r="M7" s="40"/>
    </row>
    <row r="8" spans="1:13" s="2" customFormat="1" ht="19.5" customHeight="1">
      <c r="A8" s="29">
        <v>1</v>
      </c>
      <c r="B8" s="14" t="s">
        <v>77</v>
      </c>
      <c r="C8" s="20">
        <v>99873.3</v>
      </c>
      <c r="D8" s="20">
        <v>99873.3</v>
      </c>
      <c r="E8" s="53"/>
      <c r="F8" s="53"/>
      <c r="G8" s="20">
        <f>D8-C8</f>
        <v>0</v>
      </c>
      <c r="H8" s="54"/>
      <c r="I8" s="40"/>
      <c r="J8" s="40"/>
      <c r="K8" s="40"/>
      <c r="L8" s="40"/>
      <c r="M8" s="40"/>
    </row>
    <row r="9" spans="1:13" s="32" customFormat="1" ht="17.25" customHeight="1">
      <c r="A9" s="31">
        <v>1.1000000000000001</v>
      </c>
      <c r="B9" s="16" t="s">
        <v>78</v>
      </c>
      <c r="C9" s="55">
        <v>19633.8</v>
      </c>
      <c r="D9" s="55">
        <v>19633.8</v>
      </c>
      <c r="E9" s="56"/>
      <c r="F9" s="56"/>
      <c r="G9" s="55">
        <f t="shared" si="0"/>
        <v>0</v>
      </c>
      <c r="H9" s="39"/>
      <c r="I9" s="40"/>
      <c r="J9" s="40"/>
      <c r="K9" s="40"/>
      <c r="L9" s="40"/>
      <c r="M9" s="40"/>
    </row>
    <row r="10" spans="1:13" s="32" customFormat="1" ht="18.75" hidden="1" customHeight="1">
      <c r="A10" s="31">
        <v>1.2</v>
      </c>
      <c r="B10" s="16" t="s">
        <v>79</v>
      </c>
      <c r="C10" s="55"/>
      <c r="D10" s="55"/>
      <c r="E10" s="56"/>
      <c r="F10" s="56"/>
      <c r="G10" s="55">
        <f t="shared" si="0"/>
        <v>0</v>
      </c>
      <c r="H10" s="39"/>
      <c r="I10" s="40"/>
      <c r="J10" s="40"/>
      <c r="K10" s="40"/>
      <c r="L10" s="40"/>
      <c r="M10" s="40"/>
    </row>
    <row r="11" spans="1:13" s="32" customFormat="1" ht="18.75" hidden="1" customHeight="1">
      <c r="A11" s="31">
        <v>1.2</v>
      </c>
      <c r="B11" s="16" t="s">
        <v>80</v>
      </c>
      <c r="C11" s="55"/>
      <c r="D11" s="55"/>
      <c r="E11" s="56"/>
      <c r="F11" s="56"/>
      <c r="G11" s="55">
        <f t="shared" si="0"/>
        <v>0</v>
      </c>
      <c r="H11" s="39"/>
      <c r="I11" s="40"/>
      <c r="J11" s="40"/>
      <c r="K11" s="40"/>
      <c r="L11" s="40"/>
      <c r="M11" s="40"/>
    </row>
    <row r="12" spans="1:13" s="2" customFormat="1" ht="18.75" hidden="1" customHeight="1">
      <c r="A12" s="29">
        <v>2</v>
      </c>
      <c r="B12" s="14" t="s">
        <v>8</v>
      </c>
      <c r="C12" s="20"/>
      <c r="D12" s="20"/>
      <c r="E12" s="53"/>
      <c r="F12" s="53"/>
      <c r="G12" s="20">
        <f t="shared" si="0"/>
        <v>0</v>
      </c>
      <c r="H12" s="39"/>
      <c r="I12" s="40"/>
      <c r="J12" s="40"/>
      <c r="K12" s="40"/>
      <c r="L12" s="40"/>
      <c r="M12" s="40"/>
    </row>
    <row r="13" spans="1:13" s="2" customFormat="1" ht="18" hidden="1" customHeight="1">
      <c r="A13" s="29">
        <v>3</v>
      </c>
      <c r="B13" s="14" t="s">
        <v>81</v>
      </c>
      <c r="C13" s="20"/>
      <c r="D13" s="20"/>
      <c r="E13" s="53"/>
      <c r="F13" s="53"/>
      <c r="G13" s="20">
        <f t="shared" si="0"/>
        <v>0</v>
      </c>
      <c r="H13" s="39"/>
      <c r="I13" s="40"/>
      <c r="J13" s="40"/>
      <c r="K13" s="40"/>
      <c r="L13" s="40"/>
      <c r="M13" s="40"/>
    </row>
    <row r="14" spans="1:13" s="2" customFormat="1" ht="0.75" hidden="1" customHeight="1">
      <c r="A14" s="29">
        <v>2</v>
      </c>
      <c r="B14" s="14"/>
      <c r="C14" s="20"/>
      <c r="D14" s="20"/>
      <c r="E14" s="53"/>
      <c r="F14" s="53"/>
      <c r="G14" s="20"/>
      <c r="H14" s="39"/>
      <c r="I14" s="40"/>
      <c r="J14" s="40"/>
      <c r="K14" s="40"/>
      <c r="L14" s="40"/>
      <c r="M14" s="40"/>
    </row>
    <row r="15" spans="1:13" s="2" customFormat="1" ht="17.25" customHeight="1">
      <c r="A15" s="29">
        <v>2</v>
      </c>
      <c r="B15" s="10" t="s">
        <v>9</v>
      </c>
      <c r="C15" s="20">
        <v>21.6</v>
      </c>
      <c r="D15" s="20">
        <v>22.4</v>
      </c>
      <c r="E15" s="53"/>
      <c r="F15" s="53"/>
      <c r="G15" s="20">
        <f t="shared" si="0"/>
        <v>0.79999999999999716</v>
      </c>
      <c r="H15" s="39"/>
      <c r="I15" s="40"/>
      <c r="J15" s="40"/>
      <c r="K15" s="40"/>
      <c r="L15" s="40"/>
      <c r="M15" s="40"/>
    </row>
    <row r="16" spans="1:13" s="2" customFormat="1" ht="18.75" customHeight="1">
      <c r="A16" s="29">
        <v>3</v>
      </c>
      <c r="B16" s="14" t="s">
        <v>10</v>
      </c>
      <c r="C16" s="20">
        <v>175</v>
      </c>
      <c r="D16" s="20">
        <v>175</v>
      </c>
      <c r="E16" s="53"/>
      <c r="F16" s="53"/>
      <c r="G16" s="20">
        <f t="shared" si="0"/>
        <v>0</v>
      </c>
      <c r="H16" s="39"/>
      <c r="I16" s="40"/>
      <c r="J16" s="40"/>
      <c r="K16" s="40"/>
      <c r="L16" s="40"/>
      <c r="M16" s="40"/>
    </row>
    <row r="17" spans="1:13" s="2" customFormat="1" ht="16.5" hidden="1" customHeight="1">
      <c r="A17" s="29">
        <v>6</v>
      </c>
      <c r="B17" s="10" t="s">
        <v>82</v>
      </c>
      <c r="C17" s="20"/>
      <c r="D17" s="20"/>
      <c r="E17" s="53"/>
      <c r="F17" s="53"/>
      <c r="G17" s="20">
        <f t="shared" si="0"/>
        <v>0</v>
      </c>
      <c r="H17" s="39"/>
      <c r="I17" s="40"/>
      <c r="J17" s="40"/>
      <c r="K17" s="40"/>
      <c r="L17" s="40"/>
      <c r="M17" s="40"/>
    </row>
    <row r="18" spans="1:13" s="2" customFormat="1" ht="2.25" hidden="1" customHeight="1">
      <c r="A18" s="29">
        <v>7</v>
      </c>
      <c r="B18" s="10" t="s">
        <v>11</v>
      </c>
      <c r="C18" s="20"/>
      <c r="D18" s="20"/>
      <c r="E18" s="53"/>
      <c r="F18" s="53"/>
      <c r="G18" s="20">
        <f t="shared" si="0"/>
        <v>0</v>
      </c>
      <c r="H18" s="39"/>
      <c r="I18" s="40"/>
      <c r="J18" s="40"/>
      <c r="K18" s="40"/>
      <c r="L18" s="40"/>
      <c r="M18" s="40"/>
    </row>
    <row r="19" spans="1:13" s="2" customFormat="1" ht="21.75" customHeight="1">
      <c r="A19" s="29">
        <v>4</v>
      </c>
      <c r="B19" s="10" t="s">
        <v>12</v>
      </c>
      <c r="C19" s="20">
        <v>195</v>
      </c>
      <c r="D19" s="20">
        <v>88.5</v>
      </c>
      <c r="E19" s="53"/>
      <c r="F19" s="53"/>
      <c r="G19" s="20">
        <f t="shared" si="0"/>
        <v>-106.5</v>
      </c>
      <c r="H19" s="39"/>
      <c r="I19" s="40"/>
      <c r="J19" s="40"/>
      <c r="K19" s="40"/>
      <c r="L19" s="40"/>
      <c r="M19" s="40"/>
    </row>
    <row r="20" spans="1:13" s="2" customFormat="1" ht="23.25" customHeight="1">
      <c r="A20" s="29">
        <v>5</v>
      </c>
      <c r="B20" s="10" t="s">
        <v>52</v>
      </c>
      <c r="C20" s="20">
        <v>6</v>
      </c>
      <c r="D20" s="20"/>
      <c r="E20" s="53"/>
      <c r="F20" s="53"/>
      <c r="G20" s="20">
        <f t="shared" si="0"/>
        <v>-6</v>
      </c>
      <c r="H20" s="39"/>
      <c r="I20" s="40"/>
      <c r="J20" s="40"/>
      <c r="K20" s="40"/>
      <c r="L20" s="40"/>
      <c r="M20" s="40"/>
    </row>
    <row r="21" spans="1:13" s="2" customFormat="1" ht="18.75" customHeight="1">
      <c r="A21" s="29">
        <v>6</v>
      </c>
      <c r="B21" s="10" t="s">
        <v>13</v>
      </c>
      <c r="C21" s="20">
        <v>31</v>
      </c>
      <c r="D21" s="20">
        <v>85.5</v>
      </c>
      <c r="E21" s="53"/>
      <c r="F21" s="53"/>
      <c r="G21" s="20">
        <f>D21-C21</f>
        <v>54.5</v>
      </c>
      <c r="H21" s="39"/>
      <c r="I21" s="40"/>
      <c r="J21" s="40"/>
      <c r="K21" s="40"/>
      <c r="L21" s="40"/>
      <c r="M21" s="40"/>
    </row>
    <row r="22" spans="1:13" s="2" customFormat="1" ht="15" hidden="1" customHeight="1">
      <c r="A22" s="29">
        <v>8</v>
      </c>
      <c r="B22" s="10" t="s">
        <v>109</v>
      </c>
      <c r="C22" s="20"/>
      <c r="D22" s="20"/>
      <c r="E22" s="53"/>
      <c r="F22" s="53"/>
      <c r="G22" s="20">
        <f t="shared" si="0"/>
        <v>0</v>
      </c>
      <c r="H22" s="39"/>
      <c r="I22" s="40"/>
      <c r="J22" s="40"/>
      <c r="K22" s="40"/>
      <c r="L22" s="40"/>
      <c r="M22" s="40"/>
    </row>
    <row r="23" spans="1:13" s="2" customFormat="1" ht="15" hidden="1" customHeight="1">
      <c r="A23" s="29">
        <v>9</v>
      </c>
      <c r="B23" s="10" t="s">
        <v>109</v>
      </c>
      <c r="C23" s="20"/>
      <c r="D23" s="20"/>
      <c r="E23" s="53"/>
      <c r="F23" s="53"/>
      <c r="G23" s="20">
        <f>D23-C23</f>
        <v>0</v>
      </c>
      <c r="H23" s="57"/>
      <c r="I23" s="40"/>
      <c r="J23" s="40"/>
      <c r="K23" s="40"/>
      <c r="L23" s="40"/>
      <c r="M23" s="40"/>
    </row>
    <row r="24" spans="1:13" s="2" customFormat="1" ht="36" customHeight="1">
      <c r="A24" s="49" t="s">
        <v>49</v>
      </c>
      <c r="B24" s="50" t="s">
        <v>92</v>
      </c>
      <c r="C24" s="51">
        <f>+C25+C70+C84+C87</f>
        <v>106091.20000000003</v>
      </c>
      <c r="D24" s="51">
        <f>+D25+D70+D84+D87</f>
        <v>97423</v>
      </c>
      <c r="E24" s="52"/>
      <c r="F24" s="52"/>
      <c r="G24" s="51">
        <f t="shared" si="0"/>
        <v>-8668.2000000000262</v>
      </c>
      <c r="H24" s="39"/>
      <c r="I24" s="40"/>
      <c r="J24" s="40"/>
      <c r="K24" s="40"/>
      <c r="L24" s="40"/>
      <c r="M24" s="40"/>
    </row>
    <row r="25" spans="1:13" s="2" customFormat="1" ht="21" customHeight="1">
      <c r="A25" s="58" t="s">
        <v>53</v>
      </c>
      <c r="B25" s="50" t="s">
        <v>93</v>
      </c>
      <c r="C25" s="51">
        <f>SUM(C26,C30:C35,C39:C63,C67:C69)</f>
        <v>94965.200000000026</v>
      </c>
      <c r="D25" s="51">
        <f>SUM(D26,D30:D35,D39:D63,D67:D69)</f>
        <v>97326</v>
      </c>
      <c r="E25" s="52"/>
      <c r="F25" s="52"/>
      <c r="G25" s="51">
        <f t="shared" si="0"/>
        <v>2360.7999999999738</v>
      </c>
      <c r="H25" s="39"/>
      <c r="I25" s="40"/>
      <c r="J25" s="40"/>
      <c r="K25" s="40"/>
      <c r="L25" s="40"/>
      <c r="M25" s="40"/>
    </row>
    <row r="26" spans="1:13" s="2" customFormat="1" ht="19.5" customHeight="1">
      <c r="A26" s="29">
        <v>1</v>
      </c>
      <c r="B26" s="10" t="s">
        <v>16</v>
      </c>
      <c r="C26" s="20">
        <v>81853.7</v>
      </c>
      <c r="D26" s="20">
        <v>84955.1</v>
      </c>
      <c r="E26" s="53"/>
      <c r="F26" s="53"/>
      <c r="G26" s="20">
        <f t="shared" si="0"/>
        <v>3101.4000000000087</v>
      </c>
      <c r="H26" s="39"/>
      <c r="I26" s="40"/>
      <c r="J26" s="40"/>
      <c r="K26" s="40"/>
      <c r="L26" s="40"/>
      <c r="M26" s="40"/>
    </row>
    <row r="27" spans="1:13" s="2" customFormat="1" ht="18.75" customHeight="1">
      <c r="A27" s="34">
        <v>1.1000000000000001</v>
      </c>
      <c r="B27" s="16" t="s">
        <v>83</v>
      </c>
      <c r="C27" s="20">
        <v>12000</v>
      </c>
      <c r="D27" s="20">
        <v>8915.4</v>
      </c>
      <c r="E27" s="53"/>
      <c r="F27" s="53"/>
      <c r="G27" s="20">
        <f t="shared" si="0"/>
        <v>-3084.6000000000004</v>
      </c>
      <c r="H27" s="39"/>
      <c r="I27" s="40"/>
      <c r="J27" s="40"/>
      <c r="K27" s="40"/>
      <c r="L27" s="40"/>
      <c r="M27" s="40"/>
    </row>
    <row r="28" spans="1:13" s="2" customFormat="1" ht="18" hidden="1" customHeight="1">
      <c r="A28" s="34">
        <v>1.2</v>
      </c>
      <c r="B28" s="16" t="s">
        <v>84</v>
      </c>
      <c r="C28" s="20"/>
      <c r="D28" s="20"/>
      <c r="E28" s="53"/>
      <c r="F28" s="53"/>
      <c r="G28" s="20">
        <f t="shared" si="0"/>
        <v>0</v>
      </c>
      <c r="H28" s="39"/>
      <c r="I28" s="40"/>
      <c r="J28" s="40"/>
      <c r="K28" s="40"/>
      <c r="L28" s="40"/>
      <c r="M28" s="40"/>
    </row>
    <row r="29" spans="1:13" s="2" customFormat="1" ht="18" hidden="1" customHeight="1">
      <c r="A29" s="34">
        <v>1.2</v>
      </c>
      <c r="B29" s="16" t="s">
        <v>17</v>
      </c>
      <c r="C29" s="55"/>
      <c r="D29" s="20"/>
      <c r="E29" s="53"/>
      <c r="F29" s="53"/>
      <c r="G29" s="20">
        <f t="shared" si="0"/>
        <v>0</v>
      </c>
      <c r="H29" s="39"/>
      <c r="I29" s="40"/>
      <c r="J29" s="40"/>
      <c r="K29" s="40"/>
      <c r="L29" s="40"/>
      <c r="M29" s="40"/>
    </row>
    <row r="30" spans="1:13" s="2" customFormat="1" ht="20.25" customHeight="1">
      <c r="A30" s="29">
        <v>2</v>
      </c>
      <c r="B30" s="14" t="s">
        <v>19</v>
      </c>
      <c r="C30" s="20">
        <v>3000</v>
      </c>
      <c r="D30" s="20">
        <v>2427.6</v>
      </c>
      <c r="E30" s="53"/>
      <c r="F30" s="53"/>
      <c r="G30" s="20">
        <f t="shared" si="0"/>
        <v>-572.40000000000009</v>
      </c>
      <c r="H30" s="39"/>
      <c r="I30" s="40"/>
      <c r="J30" s="40"/>
      <c r="K30" s="40"/>
      <c r="L30" s="40"/>
      <c r="M30" s="40"/>
    </row>
    <row r="31" spans="1:13" s="2" customFormat="1" ht="21" customHeight="1">
      <c r="A31" s="29">
        <v>3</v>
      </c>
      <c r="B31" s="10" t="s">
        <v>20</v>
      </c>
      <c r="C31" s="20">
        <v>1020</v>
      </c>
      <c r="D31" s="20">
        <v>984.4</v>
      </c>
      <c r="E31" s="53"/>
      <c r="F31" s="53"/>
      <c r="G31" s="20">
        <f t="shared" si="0"/>
        <v>-35.600000000000023</v>
      </c>
      <c r="H31" s="39"/>
      <c r="I31" s="40"/>
      <c r="J31" s="40"/>
      <c r="K31" s="40"/>
      <c r="L31" s="40"/>
      <c r="M31" s="40"/>
    </row>
    <row r="32" spans="1:13" s="2" customFormat="1" ht="21.75" customHeight="1">
      <c r="A32" s="29">
        <v>4</v>
      </c>
      <c r="B32" s="10" t="s">
        <v>21</v>
      </c>
      <c r="C32" s="20">
        <v>180</v>
      </c>
      <c r="D32" s="20">
        <v>100.9</v>
      </c>
      <c r="E32" s="53"/>
      <c r="F32" s="53"/>
      <c r="G32" s="20">
        <f t="shared" si="0"/>
        <v>-79.099999999999994</v>
      </c>
      <c r="H32" s="39"/>
      <c r="I32" s="40"/>
      <c r="J32" s="40"/>
      <c r="K32" s="40"/>
      <c r="L32" s="40"/>
      <c r="M32" s="40"/>
    </row>
    <row r="33" spans="1:13" s="2" customFormat="1" ht="20.25" customHeight="1">
      <c r="A33" s="29">
        <v>5</v>
      </c>
      <c r="B33" s="14" t="s">
        <v>22</v>
      </c>
      <c r="C33" s="20">
        <v>206.6</v>
      </c>
      <c r="D33" s="20">
        <v>131.6</v>
      </c>
      <c r="E33" s="53"/>
      <c r="F33" s="53"/>
      <c r="G33" s="20">
        <f t="shared" si="0"/>
        <v>-75</v>
      </c>
      <c r="H33" s="39"/>
      <c r="I33" s="40"/>
      <c r="J33" s="40"/>
      <c r="K33" s="40"/>
      <c r="L33" s="40"/>
      <c r="M33" s="40"/>
    </row>
    <row r="34" spans="1:13" s="2" customFormat="1" ht="19.5" customHeight="1">
      <c r="A34" s="29">
        <v>6</v>
      </c>
      <c r="B34" s="14" t="s">
        <v>23</v>
      </c>
      <c r="C34" s="20">
        <v>18</v>
      </c>
      <c r="D34" s="20">
        <v>14</v>
      </c>
      <c r="E34" s="53"/>
      <c r="F34" s="53"/>
      <c r="G34" s="20">
        <f t="shared" si="0"/>
        <v>-4</v>
      </c>
      <c r="H34" s="59"/>
      <c r="I34" s="60"/>
      <c r="J34" s="60"/>
      <c r="K34" s="40"/>
      <c r="L34" s="40"/>
      <c r="M34" s="40"/>
    </row>
    <row r="35" spans="1:13" s="2" customFormat="1" ht="21.75" customHeight="1">
      <c r="A35" s="29">
        <v>7</v>
      </c>
      <c r="B35" s="10" t="s">
        <v>24</v>
      </c>
      <c r="C35" s="20">
        <f>SUM(C36:C38)</f>
        <v>211.3</v>
      </c>
      <c r="D35" s="20">
        <f>SUM(D36:D38)</f>
        <v>157.60000000000002</v>
      </c>
      <c r="E35" s="53"/>
      <c r="F35" s="53"/>
      <c r="G35" s="20">
        <f t="shared" si="0"/>
        <v>-53.699999999999989</v>
      </c>
      <c r="H35" s="39"/>
      <c r="I35" s="40"/>
      <c r="J35" s="40"/>
      <c r="K35" s="40"/>
      <c r="L35" s="40"/>
      <c r="M35" s="40"/>
    </row>
    <row r="36" spans="1:13" s="2" customFormat="1" ht="17.25">
      <c r="A36" s="34">
        <v>7.1</v>
      </c>
      <c r="B36" s="16" t="s">
        <v>25</v>
      </c>
      <c r="C36" s="20">
        <v>107.1</v>
      </c>
      <c r="D36" s="20">
        <v>77.400000000000006</v>
      </c>
      <c r="E36" s="53"/>
      <c r="F36" s="53"/>
      <c r="G36" s="20">
        <f t="shared" si="0"/>
        <v>-29.699999999999989</v>
      </c>
      <c r="H36" s="39"/>
      <c r="I36" s="40"/>
      <c r="J36" s="40"/>
      <c r="K36" s="40"/>
      <c r="L36" s="40"/>
      <c r="M36" s="40"/>
    </row>
    <row r="37" spans="1:13" s="1" customFormat="1" ht="17.25">
      <c r="A37" s="34">
        <v>7.2</v>
      </c>
      <c r="B37" s="17" t="s">
        <v>26</v>
      </c>
      <c r="C37" s="55">
        <v>50.2</v>
      </c>
      <c r="D37" s="55">
        <v>32.200000000000003</v>
      </c>
      <c r="E37" s="56"/>
      <c r="F37" s="56"/>
      <c r="G37" s="55">
        <f t="shared" si="0"/>
        <v>-18</v>
      </c>
      <c r="H37" s="61"/>
      <c r="I37" s="62"/>
      <c r="J37" s="62"/>
      <c r="K37" s="62"/>
      <c r="L37" s="62"/>
      <c r="M37" s="62"/>
    </row>
    <row r="38" spans="1:13" s="2" customFormat="1" ht="17.25" customHeight="1">
      <c r="A38" s="34">
        <v>7.3</v>
      </c>
      <c r="B38" s="17" t="s">
        <v>27</v>
      </c>
      <c r="C38" s="55">
        <v>54</v>
      </c>
      <c r="D38" s="55">
        <v>48</v>
      </c>
      <c r="E38" s="56"/>
      <c r="F38" s="56"/>
      <c r="G38" s="55">
        <f t="shared" si="0"/>
        <v>-6</v>
      </c>
      <c r="H38" s="39"/>
      <c r="I38" s="40"/>
      <c r="J38" s="40"/>
      <c r="K38" s="40"/>
      <c r="L38" s="40"/>
      <c r="M38" s="40"/>
    </row>
    <row r="39" spans="1:13" s="2" customFormat="1" ht="18" hidden="1" customHeight="1">
      <c r="A39" s="29">
        <v>8</v>
      </c>
      <c r="B39" s="9" t="s">
        <v>85</v>
      </c>
      <c r="C39" s="55"/>
      <c r="D39" s="55"/>
      <c r="E39" s="56"/>
      <c r="F39" s="56"/>
      <c r="G39" s="55">
        <f t="shared" si="0"/>
        <v>0</v>
      </c>
      <c r="H39" s="39"/>
      <c r="I39" s="40"/>
      <c r="J39" s="40"/>
      <c r="K39" s="40"/>
      <c r="L39" s="40"/>
      <c r="M39" s="40"/>
    </row>
    <row r="40" spans="1:13" s="2" customFormat="1" ht="18" hidden="1" customHeight="1">
      <c r="A40" s="29">
        <v>9</v>
      </c>
      <c r="B40" s="9" t="s">
        <v>28</v>
      </c>
      <c r="C40" s="20"/>
      <c r="D40" s="20"/>
      <c r="E40" s="53"/>
      <c r="F40" s="53"/>
      <c r="G40" s="20">
        <f t="shared" si="0"/>
        <v>0</v>
      </c>
      <c r="H40" s="39"/>
      <c r="I40" s="40"/>
      <c r="J40" s="40"/>
      <c r="K40" s="40"/>
      <c r="L40" s="40"/>
      <c r="M40" s="40"/>
    </row>
    <row r="41" spans="1:13" s="2" customFormat="1" ht="20.25" customHeight="1">
      <c r="A41" s="29">
        <v>8</v>
      </c>
      <c r="B41" s="9" t="s">
        <v>29</v>
      </c>
      <c r="C41" s="20">
        <v>300</v>
      </c>
      <c r="D41" s="20">
        <v>300</v>
      </c>
      <c r="E41" s="53"/>
      <c r="F41" s="53"/>
      <c r="G41" s="20">
        <f t="shared" si="0"/>
        <v>0</v>
      </c>
      <c r="H41" s="39"/>
      <c r="I41" s="40"/>
      <c r="J41" s="40"/>
      <c r="K41" s="40"/>
      <c r="L41" s="40"/>
      <c r="M41" s="40"/>
    </row>
    <row r="42" spans="1:13" s="2" customFormat="1" ht="20.25" customHeight="1">
      <c r="A42" s="29">
        <v>9</v>
      </c>
      <c r="B42" s="9" t="s">
        <v>30</v>
      </c>
      <c r="C42" s="20">
        <v>250</v>
      </c>
      <c r="D42" s="20">
        <v>250</v>
      </c>
      <c r="E42" s="53"/>
      <c r="F42" s="53"/>
      <c r="G42" s="20">
        <f t="shared" si="0"/>
        <v>0</v>
      </c>
      <c r="H42" s="39"/>
      <c r="I42" s="40"/>
      <c r="J42" s="40"/>
      <c r="K42" s="40"/>
      <c r="L42" s="40"/>
      <c r="M42" s="40"/>
    </row>
    <row r="43" spans="1:13" s="2" customFormat="1" ht="22.5" customHeight="1">
      <c r="A43" s="29">
        <v>10</v>
      </c>
      <c r="B43" s="9" t="s">
        <v>31</v>
      </c>
      <c r="C43" s="20">
        <v>35</v>
      </c>
      <c r="D43" s="20"/>
      <c r="E43" s="53"/>
      <c r="F43" s="53"/>
      <c r="G43" s="20">
        <f t="shared" si="0"/>
        <v>-35</v>
      </c>
      <c r="H43" s="39"/>
      <c r="I43" s="40"/>
      <c r="J43" s="40"/>
      <c r="K43" s="40"/>
      <c r="L43" s="40"/>
      <c r="M43" s="40"/>
    </row>
    <row r="44" spans="1:13" s="2" customFormat="1" ht="21.75" customHeight="1">
      <c r="A44" s="29">
        <v>11</v>
      </c>
      <c r="B44" s="9" t="s">
        <v>32</v>
      </c>
      <c r="C44" s="20">
        <v>35.6</v>
      </c>
      <c r="D44" s="20">
        <v>87.9</v>
      </c>
      <c r="E44" s="53"/>
      <c r="F44" s="53"/>
      <c r="G44" s="20">
        <f t="shared" si="0"/>
        <v>52.300000000000004</v>
      </c>
      <c r="H44" s="39"/>
      <c r="I44" s="40"/>
      <c r="J44" s="40"/>
      <c r="K44" s="40"/>
      <c r="L44" s="40"/>
      <c r="M44" s="40"/>
    </row>
    <row r="45" spans="1:13" s="2" customFormat="1" ht="18" customHeight="1">
      <c r="A45" s="29">
        <v>12</v>
      </c>
      <c r="B45" s="9" t="s">
        <v>18</v>
      </c>
      <c r="C45" s="20">
        <v>2050</v>
      </c>
      <c r="D45" s="20">
        <v>2194</v>
      </c>
      <c r="E45" s="53"/>
      <c r="F45" s="53"/>
      <c r="G45" s="20">
        <f t="shared" si="0"/>
        <v>144</v>
      </c>
      <c r="H45" s="39"/>
      <c r="I45" s="40"/>
      <c r="J45" s="40"/>
      <c r="K45" s="40"/>
      <c r="L45" s="40"/>
      <c r="M45" s="40"/>
    </row>
    <row r="46" spans="1:13" s="2" customFormat="1" ht="18.75" customHeight="1">
      <c r="A46" s="29">
        <v>13</v>
      </c>
      <c r="B46" s="9" t="s">
        <v>86</v>
      </c>
      <c r="C46" s="20">
        <v>1575.3</v>
      </c>
      <c r="D46" s="20">
        <v>1543.7</v>
      </c>
      <c r="E46" s="53"/>
      <c r="F46" s="53"/>
      <c r="G46" s="20">
        <f t="shared" si="0"/>
        <v>-31.599999999999909</v>
      </c>
      <c r="H46" s="39"/>
      <c r="I46" s="40"/>
      <c r="J46" s="40"/>
      <c r="K46" s="40"/>
      <c r="L46" s="40"/>
      <c r="M46" s="40"/>
    </row>
    <row r="47" spans="1:13" s="2" customFormat="1" ht="18" customHeight="1">
      <c r="A47" s="29">
        <v>14</v>
      </c>
      <c r="B47" s="9" t="s">
        <v>33</v>
      </c>
      <c r="C47" s="20">
        <v>108</v>
      </c>
      <c r="D47" s="20">
        <v>108</v>
      </c>
      <c r="E47" s="53"/>
      <c r="F47" s="53"/>
      <c r="G47" s="20">
        <f t="shared" si="0"/>
        <v>0</v>
      </c>
      <c r="H47" s="39"/>
      <c r="I47" s="40"/>
      <c r="J47" s="40"/>
      <c r="K47" s="40"/>
      <c r="L47" s="40"/>
      <c r="M47" s="40"/>
    </row>
    <row r="48" spans="1:13" s="2" customFormat="1" ht="20.25" customHeight="1">
      <c r="A48" s="29">
        <v>15</v>
      </c>
      <c r="B48" s="9" t="s">
        <v>34</v>
      </c>
      <c r="C48" s="20">
        <v>80.8</v>
      </c>
      <c r="D48" s="20">
        <v>80.8</v>
      </c>
      <c r="E48" s="53"/>
      <c r="F48" s="53"/>
      <c r="G48" s="20">
        <f t="shared" si="0"/>
        <v>0</v>
      </c>
      <c r="H48" s="39"/>
      <c r="I48" s="40"/>
      <c r="J48" s="40"/>
      <c r="K48" s="40"/>
      <c r="L48" s="40"/>
      <c r="M48" s="40"/>
    </row>
    <row r="49" spans="1:13" s="2" customFormat="1" ht="17.25" hidden="1" customHeight="1">
      <c r="A49" s="29">
        <v>18</v>
      </c>
      <c r="B49" s="9" t="s">
        <v>35</v>
      </c>
      <c r="C49" s="20"/>
      <c r="D49" s="20"/>
      <c r="E49" s="53"/>
      <c r="F49" s="53"/>
      <c r="G49" s="20">
        <f t="shared" si="0"/>
        <v>0</v>
      </c>
      <c r="H49" s="39"/>
      <c r="I49" s="40"/>
      <c r="J49" s="40"/>
      <c r="K49" s="40"/>
      <c r="L49" s="40"/>
      <c r="M49" s="40"/>
    </row>
    <row r="50" spans="1:13" s="2" customFormat="1" ht="17.25" customHeight="1">
      <c r="A50" s="29">
        <v>16</v>
      </c>
      <c r="B50" s="9" t="s">
        <v>36</v>
      </c>
      <c r="C50" s="20">
        <v>175</v>
      </c>
      <c r="D50" s="20">
        <v>175</v>
      </c>
      <c r="E50" s="53"/>
      <c r="F50" s="53"/>
      <c r="G50" s="20">
        <f t="shared" si="0"/>
        <v>0</v>
      </c>
      <c r="H50" s="39"/>
      <c r="I50" s="40"/>
      <c r="J50" s="40"/>
      <c r="K50" s="40"/>
      <c r="L50" s="40"/>
      <c r="M50" s="40"/>
    </row>
    <row r="51" spans="1:13" s="2" customFormat="1" ht="19.5" customHeight="1">
      <c r="A51" s="29">
        <v>17</v>
      </c>
      <c r="B51" s="9" t="s">
        <v>37</v>
      </c>
      <c r="C51" s="20">
        <v>82</v>
      </c>
      <c r="D51" s="20">
        <v>41</v>
      </c>
      <c r="E51" s="53"/>
      <c r="F51" s="53"/>
      <c r="G51" s="20">
        <f t="shared" si="0"/>
        <v>-41</v>
      </c>
      <c r="H51" s="39"/>
      <c r="I51" s="40"/>
      <c r="J51" s="40"/>
      <c r="K51" s="40"/>
      <c r="L51" s="40"/>
      <c r="M51" s="40"/>
    </row>
    <row r="52" spans="1:13" s="2" customFormat="1" ht="18" customHeight="1">
      <c r="A52" s="29">
        <v>18</v>
      </c>
      <c r="B52" s="9" t="s">
        <v>38</v>
      </c>
      <c r="C52" s="20">
        <v>80</v>
      </c>
      <c r="D52" s="20">
        <v>87</v>
      </c>
      <c r="E52" s="53"/>
      <c r="F52" s="53"/>
      <c r="G52" s="20">
        <f t="shared" si="0"/>
        <v>7</v>
      </c>
      <c r="H52" s="39"/>
      <c r="I52" s="40"/>
      <c r="J52" s="40"/>
      <c r="K52" s="40"/>
      <c r="L52" s="40"/>
      <c r="M52" s="40"/>
    </row>
    <row r="53" spans="1:13" s="2" customFormat="1" ht="18" customHeight="1">
      <c r="A53" s="29">
        <v>19</v>
      </c>
      <c r="B53" s="9" t="s">
        <v>39</v>
      </c>
      <c r="C53" s="20">
        <v>105</v>
      </c>
      <c r="D53" s="20">
        <v>95</v>
      </c>
      <c r="E53" s="53"/>
      <c r="F53" s="53"/>
      <c r="G53" s="20">
        <f t="shared" si="0"/>
        <v>-10</v>
      </c>
      <c r="H53" s="39"/>
      <c r="I53" s="40"/>
      <c r="J53" s="40"/>
      <c r="K53" s="40"/>
      <c r="L53" s="40"/>
      <c r="M53" s="40"/>
    </row>
    <row r="54" spans="1:13" s="2" customFormat="1" ht="19.5" customHeight="1">
      <c r="A54" s="29">
        <v>20</v>
      </c>
      <c r="B54" s="9" t="s">
        <v>40</v>
      </c>
      <c r="C54" s="20">
        <v>3</v>
      </c>
      <c r="D54" s="20">
        <v>3</v>
      </c>
      <c r="E54" s="53"/>
      <c r="F54" s="53"/>
      <c r="G54" s="20">
        <f t="shared" si="0"/>
        <v>0</v>
      </c>
      <c r="H54" s="39"/>
      <c r="I54" s="40"/>
      <c r="J54" s="40"/>
      <c r="K54" s="40"/>
      <c r="L54" s="40"/>
      <c r="M54" s="40"/>
    </row>
    <row r="55" spans="1:13" s="2" customFormat="1" ht="20.25" customHeight="1">
      <c r="A55" s="29">
        <v>21</v>
      </c>
      <c r="B55" s="9" t="s">
        <v>87</v>
      </c>
      <c r="C55" s="20">
        <v>24</v>
      </c>
      <c r="D55" s="20">
        <v>24</v>
      </c>
      <c r="E55" s="53"/>
      <c r="F55" s="53"/>
      <c r="G55" s="20">
        <f t="shared" si="0"/>
        <v>0</v>
      </c>
      <c r="H55" s="39"/>
      <c r="I55" s="40"/>
      <c r="J55" s="40"/>
      <c r="K55" s="40"/>
      <c r="L55" s="40"/>
      <c r="M55" s="40"/>
    </row>
    <row r="56" spans="1:13" s="2" customFormat="1" ht="19.5" customHeight="1">
      <c r="A56" s="29">
        <v>22</v>
      </c>
      <c r="B56" s="9" t="s">
        <v>41</v>
      </c>
      <c r="C56" s="20">
        <v>54</v>
      </c>
      <c r="D56" s="20">
        <v>42</v>
      </c>
      <c r="E56" s="53"/>
      <c r="F56" s="53"/>
      <c r="G56" s="20">
        <f t="shared" si="0"/>
        <v>-12</v>
      </c>
      <c r="H56" s="39"/>
      <c r="I56" s="40"/>
      <c r="J56" s="40"/>
      <c r="K56" s="40"/>
      <c r="L56" s="40"/>
      <c r="M56" s="40"/>
    </row>
    <row r="57" spans="1:13" s="2" customFormat="1" ht="18.75" hidden="1" customHeight="1">
      <c r="A57" s="29">
        <v>23</v>
      </c>
      <c r="B57" s="9" t="s">
        <v>42</v>
      </c>
      <c r="C57" s="20"/>
      <c r="D57" s="20"/>
      <c r="E57" s="53"/>
      <c r="F57" s="53"/>
      <c r="G57" s="20">
        <f t="shared" si="0"/>
        <v>0</v>
      </c>
      <c r="H57" s="39"/>
      <c r="I57" s="40"/>
      <c r="J57" s="40"/>
      <c r="K57" s="40"/>
      <c r="L57" s="40"/>
      <c r="M57" s="40"/>
    </row>
    <row r="58" spans="1:13" s="2" customFormat="1" ht="18.75" hidden="1" customHeight="1">
      <c r="A58" s="29">
        <v>24</v>
      </c>
      <c r="B58" s="9" t="s">
        <v>88</v>
      </c>
      <c r="C58" s="20"/>
      <c r="D58" s="20"/>
      <c r="E58" s="53"/>
      <c r="F58" s="53"/>
      <c r="G58" s="20">
        <f t="shared" si="0"/>
        <v>0</v>
      </c>
      <c r="H58" s="39"/>
      <c r="I58" s="40"/>
      <c r="J58" s="40"/>
      <c r="K58" s="40"/>
      <c r="L58" s="40"/>
      <c r="M58" s="40"/>
    </row>
    <row r="59" spans="1:13" s="2" customFormat="1" ht="18.75" customHeight="1">
      <c r="A59" s="29">
        <v>23</v>
      </c>
      <c r="B59" s="14" t="s">
        <v>105</v>
      </c>
      <c r="C59" s="20">
        <v>10.3</v>
      </c>
      <c r="D59" s="20"/>
      <c r="E59" s="53"/>
      <c r="F59" s="53"/>
      <c r="G59" s="20">
        <f t="shared" si="0"/>
        <v>-10.3</v>
      </c>
      <c r="H59" s="39"/>
      <c r="I59" s="40"/>
      <c r="J59" s="40"/>
      <c r="K59" s="40"/>
      <c r="L59" s="40"/>
      <c r="M59" s="40"/>
    </row>
    <row r="60" spans="1:13" s="2" customFormat="1" ht="18.75" hidden="1" customHeight="1">
      <c r="A60" s="29">
        <v>26</v>
      </c>
      <c r="B60" s="14" t="s">
        <v>43</v>
      </c>
      <c r="C60" s="20"/>
      <c r="D60" s="20"/>
      <c r="E60" s="53"/>
      <c r="F60" s="53"/>
      <c r="G60" s="20">
        <f t="shared" si="0"/>
        <v>0</v>
      </c>
      <c r="H60" s="39"/>
      <c r="I60" s="40"/>
      <c r="J60" s="40"/>
      <c r="K60" s="40"/>
      <c r="L60" s="40"/>
      <c r="M60" s="40"/>
    </row>
    <row r="61" spans="1:13" s="2" customFormat="1" ht="19.5" customHeight="1">
      <c r="A61" s="29">
        <v>24</v>
      </c>
      <c r="B61" s="14" t="s">
        <v>108</v>
      </c>
      <c r="C61" s="20">
        <v>80</v>
      </c>
      <c r="D61" s="20">
        <v>110</v>
      </c>
      <c r="E61" s="53"/>
      <c r="F61" s="53"/>
      <c r="G61" s="20">
        <f>D61-C61</f>
        <v>30</v>
      </c>
      <c r="H61" s="39"/>
      <c r="I61" s="40"/>
      <c r="J61" s="40"/>
      <c r="K61" s="40"/>
      <c r="L61" s="40"/>
      <c r="M61" s="40"/>
    </row>
    <row r="62" spans="1:13" s="2" customFormat="1" ht="16.5" hidden="1" customHeight="1">
      <c r="A62" s="29">
        <v>31</v>
      </c>
      <c r="B62" s="14"/>
      <c r="C62" s="20"/>
      <c r="D62" s="20"/>
      <c r="E62" s="53"/>
      <c r="F62" s="53"/>
      <c r="G62" s="20">
        <f>D62-C62</f>
        <v>0</v>
      </c>
      <c r="H62" s="57"/>
      <c r="I62" s="40"/>
      <c r="J62" s="40"/>
      <c r="K62" s="40"/>
      <c r="L62" s="40"/>
      <c r="M62" s="40"/>
    </row>
    <row r="63" spans="1:13" s="2" customFormat="1" ht="18.75" customHeight="1">
      <c r="A63" s="29">
        <v>25</v>
      </c>
      <c r="B63" s="9" t="s">
        <v>54</v>
      </c>
      <c r="C63" s="20">
        <f>SUM(C64:C66)</f>
        <v>24.6</v>
      </c>
      <c r="D63" s="20">
        <f>SUM(D64:D66)</f>
        <v>11</v>
      </c>
      <c r="E63" s="53"/>
      <c r="F63" s="53"/>
      <c r="G63" s="20">
        <f t="shared" si="0"/>
        <v>-13.600000000000001</v>
      </c>
      <c r="H63" s="39"/>
      <c r="I63" s="40"/>
      <c r="J63" s="40"/>
      <c r="K63" s="40"/>
      <c r="L63" s="40"/>
      <c r="M63" s="40"/>
    </row>
    <row r="64" spans="1:13" s="2" customFormat="1" ht="18" customHeight="1">
      <c r="A64" s="63">
        <v>25.1</v>
      </c>
      <c r="B64" s="64" t="s">
        <v>1</v>
      </c>
      <c r="C64" s="20">
        <v>21</v>
      </c>
      <c r="D64" s="20">
        <v>11</v>
      </c>
      <c r="E64" s="53"/>
      <c r="F64" s="53"/>
      <c r="G64" s="20">
        <f t="shared" si="0"/>
        <v>-10</v>
      </c>
      <c r="H64" s="39"/>
      <c r="I64" s="40"/>
      <c r="J64" s="40"/>
      <c r="K64" s="40"/>
      <c r="L64" s="40"/>
      <c r="M64" s="40"/>
    </row>
    <row r="65" spans="1:17" s="2" customFormat="1" ht="17.25" customHeight="1">
      <c r="A65" s="63">
        <v>25.2</v>
      </c>
      <c r="B65" s="64" t="s">
        <v>2</v>
      </c>
      <c r="C65" s="20">
        <v>3.6</v>
      </c>
      <c r="D65" s="20"/>
      <c r="E65" s="53"/>
      <c r="F65" s="53"/>
      <c r="G65" s="20">
        <f t="shared" si="0"/>
        <v>-3.6</v>
      </c>
      <c r="H65" s="39"/>
      <c r="I65" s="40"/>
      <c r="J65" s="40"/>
      <c r="K65" s="40"/>
      <c r="L65" s="40"/>
      <c r="M65" s="40"/>
    </row>
    <row r="66" spans="1:17" s="2" customFormat="1" ht="17.25" hidden="1" customHeight="1">
      <c r="A66" s="63">
        <v>28.3</v>
      </c>
      <c r="B66" s="64" t="s">
        <v>55</v>
      </c>
      <c r="C66" s="20"/>
      <c r="D66" s="20"/>
      <c r="E66" s="53"/>
      <c r="F66" s="53"/>
      <c r="G66" s="20">
        <f t="shared" si="0"/>
        <v>0</v>
      </c>
      <c r="H66" s="39"/>
      <c r="I66" s="40"/>
      <c r="J66" s="40"/>
      <c r="K66" s="40"/>
      <c r="L66" s="40"/>
      <c r="M66" s="40"/>
    </row>
    <row r="67" spans="1:17" ht="18" customHeight="1">
      <c r="A67" s="65">
        <v>26</v>
      </c>
      <c r="B67" s="66" t="s">
        <v>46</v>
      </c>
      <c r="C67" s="20">
        <v>108</v>
      </c>
      <c r="D67" s="20">
        <v>108</v>
      </c>
      <c r="E67" s="53"/>
      <c r="F67" s="53"/>
      <c r="G67" s="20">
        <f t="shared" si="0"/>
        <v>0</v>
      </c>
    </row>
    <row r="68" spans="1:17" s="2" customFormat="1" ht="18" customHeight="1">
      <c r="A68" s="65">
        <v>27</v>
      </c>
      <c r="B68" s="9" t="s">
        <v>56</v>
      </c>
      <c r="C68" s="20">
        <v>3259</v>
      </c>
      <c r="D68" s="20">
        <v>3258.4</v>
      </c>
      <c r="E68" s="53"/>
      <c r="F68" s="53"/>
      <c r="G68" s="20">
        <f t="shared" si="0"/>
        <v>-0.59999999999990905</v>
      </c>
      <c r="H68" s="39"/>
      <c r="I68" s="40"/>
      <c r="J68" s="40"/>
      <c r="K68" s="40"/>
      <c r="L68" s="40"/>
      <c r="M68" s="40"/>
      <c r="N68" s="40"/>
      <c r="O68" s="40"/>
      <c r="P68" s="40"/>
      <c r="Q68" s="40"/>
    </row>
    <row r="69" spans="1:17" s="2" customFormat="1" ht="15.75" customHeight="1">
      <c r="A69" s="65">
        <v>28</v>
      </c>
      <c r="B69" s="10" t="s">
        <v>57</v>
      </c>
      <c r="C69" s="20">
        <v>36</v>
      </c>
      <c r="D69" s="20">
        <v>36</v>
      </c>
      <c r="E69" s="53"/>
      <c r="F69" s="53"/>
      <c r="G69" s="20">
        <f t="shared" si="0"/>
        <v>0</v>
      </c>
      <c r="H69" s="39"/>
      <c r="I69" s="40"/>
      <c r="J69" s="40"/>
      <c r="K69" s="40"/>
      <c r="L69" s="40"/>
      <c r="M69" s="40"/>
    </row>
    <row r="70" spans="1:17" s="2" customFormat="1" ht="18.75" customHeight="1">
      <c r="A70" s="58" t="s">
        <v>94</v>
      </c>
      <c r="B70" s="50" t="s">
        <v>95</v>
      </c>
      <c r="C70" s="51">
        <f>+C71+C79+C83</f>
        <v>11126</v>
      </c>
      <c r="D70" s="51">
        <f>+D71+D79+D83</f>
        <v>97</v>
      </c>
      <c r="E70" s="52"/>
      <c r="F70" s="52"/>
      <c r="G70" s="20">
        <f t="shared" si="0"/>
        <v>-11029</v>
      </c>
      <c r="H70" s="39"/>
      <c r="I70" s="40"/>
      <c r="J70" s="40"/>
      <c r="K70" s="40"/>
      <c r="L70" s="40"/>
      <c r="M70" s="40"/>
    </row>
    <row r="71" spans="1:17" s="2" customFormat="1" ht="18" customHeight="1">
      <c r="A71" s="65">
        <v>1</v>
      </c>
      <c r="B71" s="12" t="s">
        <v>96</v>
      </c>
      <c r="C71" s="20">
        <f>SUM(C72:C78)</f>
        <v>397</v>
      </c>
      <c r="D71" s="20">
        <f>SUM(D72:D78)</f>
        <v>97</v>
      </c>
      <c r="E71" s="53"/>
      <c r="F71" s="53"/>
      <c r="G71" s="20">
        <f t="shared" si="0"/>
        <v>-300</v>
      </c>
      <c r="H71" s="39"/>
      <c r="I71" s="40"/>
      <c r="J71" s="40"/>
      <c r="K71" s="40"/>
      <c r="L71" s="40"/>
      <c r="M71" s="40"/>
    </row>
    <row r="72" spans="1:17" s="2" customFormat="1" ht="18" hidden="1" customHeight="1">
      <c r="A72" s="63">
        <v>1.1000000000000001</v>
      </c>
      <c r="B72" s="11" t="s">
        <v>97</v>
      </c>
      <c r="C72" s="20"/>
      <c r="D72" s="20"/>
      <c r="E72" s="53"/>
      <c r="F72" s="53"/>
      <c r="G72" s="20">
        <f t="shared" ref="G72:G90" si="1">D72-C72</f>
        <v>0</v>
      </c>
      <c r="H72" s="39"/>
      <c r="I72" s="40"/>
      <c r="J72" s="40"/>
      <c r="K72" s="40"/>
      <c r="L72" s="40"/>
      <c r="M72" s="40"/>
    </row>
    <row r="73" spans="1:17" s="2" customFormat="1" ht="18.75" hidden="1" customHeight="1">
      <c r="A73" s="63">
        <v>1.2</v>
      </c>
      <c r="B73" s="11" t="s">
        <v>58</v>
      </c>
      <c r="C73" s="20"/>
      <c r="D73" s="20"/>
      <c r="E73" s="53"/>
      <c r="F73" s="53"/>
      <c r="G73" s="20">
        <f t="shared" si="1"/>
        <v>0</v>
      </c>
      <c r="H73" s="39"/>
      <c r="I73" s="40"/>
      <c r="J73" s="40"/>
      <c r="K73" s="40"/>
      <c r="L73" s="40"/>
      <c r="M73" s="40"/>
    </row>
    <row r="74" spans="1:17" s="2" customFormat="1" ht="18.75" customHeight="1">
      <c r="A74" s="63">
        <v>1.1000000000000001</v>
      </c>
      <c r="B74" s="11" t="s">
        <v>59</v>
      </c>
      <c r="C74" s="55">
        <v>300</v>
      </c>
      <c r="D74" s="20"/>
      <c r="E74" s="53"/>
      <c r="F74" s="53"/>
      <c r="G74" s="20">
        <f t="shared" si="1"/>
        <v>-300</v>
      </c>
      <c r="H74" s="39"/>
      <c r="I74" s="40"/>
      <c r="J74" s="40"/>
      <c r="K74" s="40"/>
      <c r="L74" s="40"/>
      <c r="M74" s="40"/>
    </row>
    <row r="75" spans="1:17" s="2" customFormat="1" ht="17.25" customHeight="1">
      <c r="A75" s="63">
        <v>1.2</v>
      </c>
      <c r="B75" s="11" t="s">
        <v>60</v>
      </c>
      <c r="C75" s="55">
        <v>97</v>
      </c>
      <c r="D75" s="20">
        <v>97</v>
      </c>
      <c r="E75" s="53"/>
      <c r="F75" s="53"/>
      <c r="G75" s="20">
        <f t="shared" si="1"/>
        <v>0</v>
      </c>
      <c r="H75" s="39"/>
      <c r="I75" s="40"/>
      <c r="J75" s="40"/>
      <c r="K75" s="40"/>
      <c r="L75" s="40"/>
      <c r="M75" s="40"/>
    </row>
    <row r="76" spans="1:17" s="2" customFormat="1" ht="0.75" customHeight="1">
      <c r="A76" s="63">
        <v>1.5</v>
      </c>
      <c r="B76" s="11" t="s">
        <v>61</v>
      </c>
      <c r="C76" s="55"/>
      <c r="D76" s="20"/>
      <c r="E76" s="53"/>
      <c r="F76" s="53"/>
      <c r="G76" s="20">
        <f t="shared" si="1"/>
        <v>0</v>
      </c>
      <c r="H76" s="39"/>
      <c r="I76" s="40"/>
      <c r="J76" s="40"/>
      <c r="K76" s="40"/>
      <c r="L76" s="40"/>
      <c r="M76" s="40"/>
    </row>
    <row r="77" spans="1:17" s="2" customFormat="1" ht="18.75" hidden="1" customHeight="1">
      <c r="A77" s="63">
        <v>1.6</v>
      </c>
      <c r="B77" s="11" t="s">
        <v>62</v>
      </c>
      <c r="C77" s="55"/>
      <c r="D77" s="20"/>
      <c r="E77" s="53"/>
      <c r="F77" s="53"/>
      <c r="G77" s="20">
        <f>D77-C77</f>
        <v>0</v>
      </c>
      <c r="H77" s="39"/>
      <c r="I77" s="40"/>
      <c r="J77" s="40"/>
      <c r="K77" s="40"/>
      <c r="L77" s="40"/>
      <c r="M77" s="40"/>
    </row>
    <row r="78" spans="1:17" s="2" customFormat="1" ht="18" hidden="1" customHeight="1">
      <c r="A78" s="63">
        <v>1.7</v>
      </c>
      <c r="B78" s="11"/>
      <c r="C78" s="55"/>
      <c r="D78" s="20"/>
      <c r="E78" s="53"/>
      <c r="F78" s="53"/>
      <c r="G78" s="20">
        <f t="shared" si="1"/>
        <v>0</v>
      </c>
      <c r="H78" s="57"/>
      <c r="I78" s="40"/>
      <c r="J78" s="40"/>
      <c r="K78" s="40"/>
      <c r="L78" s="40"/>
      <c r="M78" s="40"/>
    </row>
    <row r="79" spans="1:17" s="2" customFormat="1" ht="24.75" customHeight="1">
      <c r="A79" s="65">
        <v>2</v>
      </c>
      <c r="B79" s="12" t="s">
        <v>63</v>
      </c>
      <c r="C79" s="20">
        <f>SUM(C80:C82)</f>
        <v>10729</v>
      </c>
      <c r="D79" s="20">
        <f>SUM(D80:D82)</f>
        <v>0</v>
      </c>
      <c r="E79" s="53"/>
      <c r="F79" s="53"/>
      <c r="G79" s="20">
        <f t="shared" si="1"/>
        <v>-10729</v>
      </c>
      <c r="H79" s="39"/>
      <c r="I79" s="40"/>
      <c r="J79" s="40"/>
      <c r="K79" s="40"/>
      <c r="L79" s="40"/>
      <c r="M79" s="40"/>
    </row>
    <row r="80" spans="1:17" s="2" customFormat="1" ht="18.75" customHeight="1">
      <c r="A80" s="63">
        <v>2.1</v>
      </c>
      <c r="B80" s="11" t="s">
        <v>98</v>
      </c>
      <c r="C80" s="55">
        <v>10729</v>
      </c>
      <c r="D80" s="20"/>
      <c r="E80" s="53"/>
      <c r="F80" s="53"/>
      <c r="G80" s="20">
        <f t="shared" si="1"/>
        <v>-10729</v>
      </c>
      <c r="H80" s="39"/>
      <c r="I80" s="40"/>
      <c r="J80" s="40"/>
      <c r="K80" s="40"/>
      <c r="L80" s="40"/>
      <c r="M80" s="40"/>
    </row>
    <row r="81" spans="1:13" s="2" customFormat="1" ht="18.75" hidden="1" customHeight="1">
      <c r="A81" s="63">
        <v>2.1</v>
      </c>
      <c r="B81" s="67" t="s">
        <v>99</v>
      </c>
      <c r="C81" s="55"/>
      <c r="D81" s="20"/>
      <c r="E81" s="53"/>
      <c r="F81" s="53"/>
      <c r="G81" s="20">
        <f t="shared" si="1"/>
        <v>0</v>
      </c>
      <c r="H81" s="39"/>
      <c r="I81" s="40"/>
      <c r="J81" s="40"/>
      <c r="K81" s="40"/>
      <c r="L81" s="40"/>
      <c r="M81" s="40"/>
    </row>
    <row r="82" spans="1:13" s="2" customFormat="1" ht="18" hidden="1" customHeight="1">
      <c r="A82" s="63">
        <v>2.2000000000000002</v>
      </c>
      <c r="B82" s="11" t="s">
        <v>64</v>
      </c>
      <c r="C82" s="55"/>
      <c r="D82" s="20"/>
      <c r="E82" s="53"/>
      <c r="F82" s="53"/>
      <c r="G82" s="20">
        <f t="shared" si="1"/>
        <v>0</v>
      </c>
      <c r="H82" s="39"/>
      <c r="I82" s="40"/>
      <c r="J82" s="40"/>
      <c r="K82" s="40"/>
      <c r="L82" s="40"/>
      <c r="M82" s="40"/>
    </row>
    <row r="83" spans="1:13" s="70" customFormat="1" ht="20.25" hidden="1" customHeight="1">
      <c r="A83" s="65">
        <v>3</v>
      </c>
      <c r="B83" s="12" t="s">
        <v>100</v>
      </c>
      <c r="C83" s="20"/>
      <c r="D83" s="20"/>
      <c r="E83" s="53"/>
      <c r="F83" s="53"/>
      <c r="G83" s="20">
        <f t="shared" si="1"/>
        <v>0</v>
      </c>
      <c r="H83" s="68"/>
      <c r="I83" s="69"/>
      <c r="J83" s="69"/>
      <c r="K83" s="69"/>
      <c r="L83" s="69"/>
      <c r="M83" s="69"/>
    </row>
    <row r="84" spans="1:13" s="2" customFormat="1" ht="13.5" hidden="1" customHeight="1">
      <c r="A84" s="58" t="s">
        <v>101</v>
      </c>
      <c r="B84" s="50" t="s">
        <v>65</v>
      </c>
      <c r="C84" s="51">
        <f>SUM(C85:C86)</f>
        <v>0</v>
      </c>
      <c r="D84" s="51">
        <f>SUM(D85:D86)</f>
        <v>0</v>
      </c>
      <c r="E84" s="52"/>
      <c r="F84" s="52"/>
      <c r="G84" s="20">
        <f t="shared" si="1"/>
        <v>0</v>
      </c>
      <c r="H84" s="39"/>
      <c r="I84" s="40"/>
      <c r="J84" s="40"/>
      <c r="K84" s="40"/>
      <c r="L84" s="40"/>
      <c r="M84" s="40"/>
    </row>
    <row r="85" spans="1:13" s="2" customFormat="1" ht="14.25" hidden="1" customHeight="1">
      <c r="A85" s="63">
        <v>1</v>
      </c>
      <c r="B85" s="14"/>
      <c r="C85" s="55"/>
      <c r="D85" s="55"/>
      <c r="E85" s="56"/>
      <c r="F85" s="56"/>
      <c r="G85" s="55">
        <f t="shared" si="1"/>
        <v>0</v>
      </c>
      <c r="H85" s="39"/>
      <c r="I85" s="40"/>
      <c r="J85" s="40"/>
      <c r="K85" s="40"/>
      <c r="L85" s="40"/>
      <c r="M85" s="40"/>
    </row>
    <row r="86" spans="1:13" s="1" customFormat="1" ht="14.25" hidden="1" customHeight="1">
      <c r="A86" s="63">
        <v>2</v>
      </c>
      <c r="B86" s="14"/>
      <c r="C86" s="55"/>
      <c r="D86" s="55"/>
      <c r="E86" s="56"/>
      <c r="F86" s="56"/>
      <c r="G86" s="55">
        <f t="shared" si="1"/>
        <v>0</v>
      </c>
      <c r="H86" s="57"/>
      <c r="I86" s="62"/>
      <c r="J86" s="62"/>
      <c r="K86" s="62"/>
      <c r="L86" s="62"/>
      <c r="M86" s="62"/>
    </row>
    <row r="87" spans="1:13" s="2" customFormat="1" ht="14.25" hidden="1" customHeight="1">
      <c r="A87" s="58" t="s">
        <v>102</v>
      </c>
      <c r="B87" s="50" t="s">
        <v>103</v>
      </c>
      <c r="C87" s="51">
        <f>SUM(C88:C89)</f>
        <v>0</v>
      </c>
      <c r="D87" s="51">
        <f>SUM(D88:D89)</f>
        <v>0</v>
      </c>
      <c r="E87" s="52"/>
      <c r="F87" s="52"/>
      <c r="G87" s="55">
        <f t="shared" si="1"/>
        <v>0</v>
      </c>
      <c r="H87" s="39"/>
      <c r="I87" s="40"/>
      <c r="J87" s="40"/>
      <c r="K87" s="40"/>
      <c r="L87" s="40"/>
      <c r="M87" s="40"/>
    </row>
    <row r="88" spans="1:13" s="2" customFormat="1" ht="15.75" hidden="1" customHeight="1">
      <c r="A88" s="63">
        <v>1</v>
      </c>
      <c r="B88" s="12"/>
      <c r="C88" s="55"/>
      <c r="D88" s="55"/>
      <c r="E88" s="56"/>
      <c r="F88" s="56"/>
      <c r="G88" s="55">
        <f t="shared" si="1"/>
        <v>0</v>
      </c>
      <c r="H88" s="39"/>
      <c r="I88" s="40"/>
      <c r="J88" s="40"/>
      <c r="K88" s="40"/>
      <c r="L88" s="40"/>
      <c r="M88" s="40"/>
    </row>
    <row r="89" spans="1:13" s="1" customFormat="1" ht="15.75" hidden="1" customHeight="1">
      <c r="A89" s="63">
        <v>2</v>
      </c>
      <c r="B89" s="12"/>
      <c r="C89" s="20"/>
      <c r="D89" s="20"/>
      <c r="E89" s="53"/>
      <c r="F89" s="53"/>
      <c r="G89" s="20">
        <f t="shared" si="1"/>
        <v>0</v>
      </c>
      <c r="H89" s="57"/>
      <c r="I89" s="62"/>
      <c r="J89" s="62"/>
      <c r="K89" s="62"/>
      <c r="L89" s="62"/>
      <c r="M89" s="62"/>
    </row>
    <row r="90" spans="1:13" s="1" customFormat="1" ht="41.25" customHeight="1">
      <c r="A90" s="49" t="s">
        <v>66</v>
      </c>
      <c r="B90" s="50" t="s">
        <v>67</v>
      </c>
      <c r="C90" s="51">
        <f>C6+C7-C24</f>
        <v>4084.0999999999767</v>
      </c>
      <c r="D90" s="51">
        <f>D6+D7-D24</f>
        <v>12695.099999999991</v>
      </c>
      <c r="E90" s="52"/>
      <c r="F90" s="52"/>
      <c r="G90" s="51">
        <f t="shared" si="1"/>
        <v>8611.0000000000146</v>
      </c>
      <c r="H90" s="61"/>
      <c r="I90" s="62"/>
      <c r="J90" s="62"/>
      <c r="K90" s="62"/>
      <c r="L90" s="62"/>
      <c r="M90" s="62"/>
    </row>
    <row r="91" spans="1:13" s="2" customFormat="1" ht="15.75" hidden="1" customHeight="1">
      <c r="A91" s="71"/>
      <c r="B91" s="72"/>
      <c r="C91" s="30"/>
      <c r="D91" s="30"/>
      <c r="E91" s="73"/>
      <c r="F91" s="73"/>
      <c r="G91" s="30"/>
      <c r="H91" s="39"/>
      <c r="I91" s="40"/>
      <c r="J91" s="40"/>
      <c r="K91" s="40"/>
      <c r="L91" s="40"/>
      <c r="M91" s="40"/>
    </row>
    <row r="92" spans="1:13" s="2" customFormat="1" ht="12.75" hidden="1" customHeight="1">
      <c r="A92" s="71"/>
      <c r="B92" s="13" t="s">
        <v>68</v>
      </c>
      <c r="C92" s="30"/>
      <c r="D92" s="30"/>
      <c r="E92" s="73"/>
      <c r="F92" s="73"/>
      <c r="G92" s="30"/>
      <c r="H92" s="39"/>
      <c r="I92" s="40"/>
      <c r="J92" s="40"/>
      <c r="K92" s="40"/>
      <c r="L92" s="40"/>
      <c r="M92" s="40"/>
    </row>
    <row r="93" spans="1:13" s="2" customFormat="1" ht="24.75" hidden="1" customHeight="1">
      <c r="A93" s="30"/>
      <c r="B93" s="4"/>
      <c r="C93" s="30"/>
      <c r="D93" s="30"/>
      <c r="E93" s="73"/>
      <c r="F93" s="73"/>
      <c r="G93" s="30"/>
      <c r="H93" s="39"/>
      <c r="I93" s="40"/>
      <c r="J93" s="40"/>
      <c r="K93" s="40"/>
      <c r="L93" s="40"/>
      <c r="M93" s="40"/>
    </row>
    <row r="94" spans="1:13" s="2" customFormat="1" ht="24.75" hidden="1" customHeight="1">
      <c r="A94" s="30"/>
      <c r="B94" s="4"/>
      <c r="C94" s="30"/>
      <c r="D94" s="30"/>
      <c r="E94" s="73"/>
      <c r="F94" s="73"/>
      <c r="G94" s="30"/>
      <c r="H94" s="39"/>
      <c r="I94" s="40"/>
      <c r="J94" s="40"/>
      <c r="K94" s="40"/>
      <c r="L94" s="40"/>
      <c r="M94" s="40"/>
    </row>
    <row r="95" spans="1:13" s="2" customFormat="1" ht="24.75" hidden="1" customHeight="1">
      <c r="A95" s="30"/>
      <c r="B95" s="4"/>
      <c r="C95" s="30"/>
      <c r="D95" s="30"/>
      <c r="E95" s="73"/>
      <c r="F95" s="73"/>
      <c r="G95" s="30"/>
      <c r="H95" s="39"/>
      <c r="I95" s="40"/>
      <c r="J95" s="40"/>
      <c r="K95" s="40"/>
      <c r="L95" s="40"/>
      <c r="M95" s="4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G1"/>
    <mergeCell ref="A2:G2"/>
    <mergeCell ref="A3:G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2018-11-01T07:48:20Z</dcterms:modified>
</cp:coreProperties>
</file>